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/>
  <xr:revisionPtr revIDLastSave="0" documentId="8_{414855C0-71C5-4C1F-938B-8771AE29BE71}" xr6:coauthVersionLast="36" xr6:coauthVersionMax="36" xr10:uidLastSave="{00000000-0000-0000-0000-000000000000}"/>
  <bookViews>
    <workbookView xWindow="32760" yWindow="32760" windowWidth="28800" windowHeight="11700" xr2:uid="{00000000-000D-0000-FFFF-FFFF00000000}"/>
  </bookViews>
  <sheets>
    <sheet name="rptIstruttoriaDomande" sheetId="1" r:id="rId1"/>
  </sheets>
  <calcPr calcId="191029"/>
  <fileRecoveryPr autoRecover="0"/>
</workbook>
</file>

<file path=xl/calcChain.xml><?xml version="1.0" encoding="utf-8"?>
<calcChain xmlns="http://schemas.openxmlformats.org/spreadsheetml/2006/main">
  <c r="Q7" i="1" l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P157" i="1"/>
  <c r="N157" i="1"/>
  <c r="M160" i="1"/>
  <c r="Q157" i="1" l="1"/>
  <c r="Q6" i="1"/>
  <c r="M157" i="1"/>
  <c r="L157" i="1"/>
</calcChain>
</file>

<file path=xl/sharedStrings.xml><?xml version="1.0" encoding="utf-8"?>
<sst xmlns="http://schemas.openxmlformats.org/spreadsheetml/2006/main" count="1295" uniqueCount="679">
  <si>
    <t>RAGIONE SOCIALE</t>
  </si>
  <si>
    <t>Prog.</t>
  </si>
  <si>
    <t>NUM DOMANDA SIAR</t>
  </si>
  <si>
    <t>P.IVA</t>
  </si>
  <si>
    <t>Cod. Fisc</t>
  </si>
  <si>
    <t>Sede Legale – Indirizzo</t>
  </si>
  <si>
    <t>CONTRIBUTO RICHIESTO (100%)  Euro</t>
  </si>
  <si>
    <t>ALIQUOTA RITENUTA          (% )</t>
  </si>
  <si>
    <t>importo contributo ammesso (100%) Euro                 (a)</t>
  </si>
  <si>
    <t>Totali</t>
  </si>
  <si>
    <t>imp. disponibile</t>
  </si>
  <si>
    <t>in %</t>
  </si>
  <si>
    <t>IMPORTO RITENUTE (Euro)                         ( c= b x 4% )</t>
  </si>
  <si>
    <t>IMPORTO NETTO (Euro)      (d= b-c)</t>
  </si>
  <si>
    <t>Allegato 1 - contributo una tantum in «de minimis» nel settore agricolo a sostegno di imprese zootecniche colpite dalla Febbre Catarrale degli ovini (Blue Tongue) dal 2025 nell’intero territorio della Regione Marche”. ELENCO DOMANDE AMMESSE E DA LIQUIDARE</t>
  </si>
  <si>
    <t xml:space="preserve">Aiuto di Stato "de minimis" SIAN-CAR 1034386   </t>
  </si>
  <si>
    <t>BCCMRA88E66D451X</t>
  </si>
  <si>
    <t>CRTDLE71P30A462O</t>
  </si>
  <si>
    <t>STNRMN78L01A462S</t>
  </si>
  <si>
    <t>DPELGU52D27E441F</t>
  </si>
  <si>
    <t>MRCDNL91T10H769H</t>
  </si>
  <si>
    <t>NGLSMN77R29B474E</t>
  </si>
  <si>
    <t>LSSLRT91H07A271K</t>
  </si>
  <si>
    <t>DCRDNL90E31H769F</t>
  </si>
  <si>
    <t>LAIMSM72B06A252E</t>
  </si>
  <si>
    <t>LNDLCU83E29G453L</t>
  </si>
  <si>
    <t>PLNLRA81C61I436P</t>
  </si>
  <si>
    <t>SCLMRC88D03D024S</t>
  </si>
  <si>
    <t>STNGDU73A14A462F</t>
  </si>
  <si>
    <t>LSNPMR67C31A462M</t>
  </si>
  <si>
    <t>MSLGLI61B20L992T</t>
  </si>
  <si>
    <t>SMRLSS00M23D451O</t>
  </si>
  <si>
    <t>CNFNLL53D24I156R</t>
  </si>
  <si>
    <t>01110060439</t>
  </si>
  <si>
    <t>01710950435</t>
  </si>
  <si>
    <t>STGLCN57S22L506X</t>
  </si>
  <si>
    <t>MNTGPP52E04L597W</t>
  </si>
  <si>
    <t>01914540438</t>
  </si>
  <si>
    <t>LBNPRZ65A12B474W</t>
  </si>
  <si>
    <t>02531660443</t>
  </si>
  <si>
    <t>MSCMRA50D28B474Y</t>
  </si>
  <si>
    <t>CGNMLT50M09I661R</t>
  </si>
  <si>
    <t>CCCRRT65S08B474D</t>
  </si>
  <si>
    <t>RCCNTN83M01B474R</t>
  </si>
  <si>
    <t>02005160433</t>
  </si>
  <si>
    <t>00681620431</t>
  </si>
  <si>
    <t>BNCDNC62M13L103A</t>
  </si>
  <si>
    <t>BGLNEI43A14H876H</t>
  </si>
  <si>
    <t>02546040441</t>
  </si>
  <si>
    <t>02341960447</t>
  </si>
  <si>
    <t>MNNPIA50E59F268M</t>
  </si>
  <si>
    <t>LSNLNI62L15A462G</t>
  </si>
  <si>
    <t>02679820411</t>
  </si>
  <si>
    <t>MSCMRT02P28I156F</t>
  </si>
  <si>
    <t>ZFFLDA49S44G637N</t>
  </si>
  <si>
    <t>MGGFRC81M58B474M</t>
  </si>
  <si>
    <t>00876290438</t>
  </si>
  <si>
    <t>BRRBBR88T69I156J</t>
  </si>
  <si>
    <t>BRNMRA65D13L366B</t>
  </si>
  <si>
    <t>RLAMCR50S10G637S</t>
  </si>
  <si>
    <t>RCCFPP85L01B474O</t>
  </si>
  <si>
    <t>00606180438</t>
  </si>
  <si>
    <t>NTLFBA85C30D542C</t>
  </si>
  <si>
    <t>FBRFST81T23B474X</t>
  </si>
  <si>
    <t>DMLMSM72L31A252W</t>
  </si>
  <si>
    <t>01141480432</t>
  </si>
  <si>
    <t>BSCMRA66P17A454E</t>
  </si>
  <si>
    <t>MSLFNC86M28A252Q</t>
  </si>
  <si>
    <t>01456220415</t>
  </si>
  <si>
    <t>01297880435</t>
  </si>
  <si>
    <t>00900560434</t>
  </si>
  <si>
    <t>LAILRA86C60A252Q</t>
  </si>
  <si>
    <t>01727390435</t>
  </si>
  <si>
    <t>MCALSN96H01B474X</t>
  </si>
  <si>
    <t>NGLSFN67A15B474H</t>
  </si>
  <si>
    <t>BSCGPR65H18A454Z</t>
  </si>
  <si>
    <t>00735960437</t>
  </si>
  <si>
    <t>01939990436</t>
  </si>
  <si>
    <t>CPPMRK83P22D451Y</t>
  </si>
  <si>
    <t>01360180440</t>
  </si>
  <si>
    <t>01917330431</t>
  </si>
  <si>
    <t>MCRMSM74P20L366A</t>
  </si>
  <si>
    <t>FCNLSN56L12B160E</t>
  </si>
  <si>
    <t>00395910433</t>
  </si>
  <si>
    <t>02274720446</t>
  </si>
  <si>
    <t>02365990445</t>
  </si>
  <si>
    <t>PCCMSM74P14I459T</t>
  </si>
  <si>
    <t>PCCLCU97T09D451W</t>
  </si>
  <si>
    <t>01761610433</t>
  </si>
  <si>
    <t>SCLRRT58P14D024H</t>
  </si>
  <si>
    <t>02290320445</t>
  </si>
  <si>
    <t>01945770434</t>
  </si>
  <si>
    <t>MNCBRD55E12L597B</t>
  </si>
  <si>
    <t>CCCGRL61M27I661P</t>
  </si>
  <si>
    <t>01860160439</t>
  </si>
  <si>
    <t>01160920417</t>
  </si>
  <si>
    <t>PCCLRD96E19H211Z</t>
  </si>
  <si>
    <t>01283270435</t>
  </si>
  <si>
    <t>00414160416</t>
  </si>
  <si>
    <t>CTLNGL68L45A462B</t>
  </si>
  <si>
    <t>PCCLSN93S13H211Z</t>
  </si>
  <si>
    <t>DMTNDR82M16A462P</t>
  </si>
  <si>
    <t>BLNMRA64C43H440D</t>
  </si>
  <si>
    <t>00705630440</t>
  </si>
  <si>
    <t>MNCVBR60D02I461U</t>
  </si>
  <si>
    <t>RPNMRK79T31B474M</t>
  </si>
  <si>
    <t>DLLLRT47A19D451M</t>
  </si>
  <si>
    <t>BNVRHL95C61D024Q</t>
  </si>
  <si>
    <t>GRRDNC52M24H440A</t>
  </si>
  <si>
    <t>FCCLCN56T13M082M</t>
  </si>
  <si>
    <t>01763810437</t>
  </si>
  <si>
    <t>02271420446</t>
  </si>
  <si>
    <t>NSNPTR50P29C267R</t>
  </si>
  <si>
    <t>PNTMLL50P59I653E</t>
  </si>
  <si>
    <t>NZZNNL78M29A462Q</t>
  </si>
  <si>
    <t>PCATZN70P58A437E</t>
  </si>
  <si>
    <t>VNORCM85P70Z129V</t>
  </si>
  <si>
    <t>NGLLCU81S09B474P</t>
  </si>
  <si>
    <t>01089250433</t>
  </si>
  <si>
    <t>01914550437</t>
  </si>
  <si>
    <t>01677990432</t>
  </si>
  <si>
    <t>PLTPRZ84S54B474V</t>
  </si>
  <si>
    <t>FCCMSM81R24B474R</t>
  </si>
  <si>
    <t>02050730437</t>
  </si>
  <si>
    <t>FRSGVS47H08D628L</t>
  </si>
  <si>
    <t>RMMGMR91T08E783O</t>
  </si>
  <si>
    <t>02077180434</t>
  </si>
  <si>
    <t>NGLNNT73H54A462X</t>
  </si>
  <si>
    <t>BCCNRC78C21I436T</t>
  </si>
  <si>
    <t>MLLSTN60S19L597V</t>
  </si>
  <si>
    <t>FNCFNC59S10L506D</t>
  </si>
  <si>
    <t>DMTSTN48L20L597W</t>
  </si>
  <si>
    <t>01914070436</t>
  </si>
  <si>
    <t>BCCNDR74C16I436R</t>
  </si>
  <si>
    <t>CLVNMO80D44H211T</t>
  </si>
  <si>
    <t>CSTLGN53R09A366T</t>
  </si>
  <si>
    <t>MPCLSN97R22E783X</t>
  </si>
  <si>
    <t>PRSMHL86S54I156V</t>
  </si>
  <si>
    <t>VNNPRI71C70I436K</t>
  </si>
  <si>
    <t>CRFPPN66A10M078Z</t>
  </si>
  <si>
    <t>02029730435</t>
  </si>
  <si>
    <t>03000030423</t>
  </si>
  <si>
    <t>02365440441</t>
  </si>
  <si>
    <t>RZZMNC79C65A462E</t>
  </si>
  <si>
    <t>FRNGFR45L16A366S</t>
  </si>
  <si>
    <t>MDALSN68C48E207F</t>
  </si>
  <si>
    <t>STRCLL99C58D451C</t>
  </si>
  <si>
    <t>GDESRG75A23A462H</t>
  </si>
  <si>
    <t>MRCMRN59L16A952Q</t>
  </si>
  <si>
    <t>BRFMNC72R53G479Q</t>
  </si>
  <si>
    <t>SBFSLV92S68D451Q</t>
  </si>
  <si>
    <t>RCSGNN58D02M025S</t>
  </si>
  <si>
    <t>FDDMCH54M25A895I</t>
  </si>
  <si>
    <t>CVLRLD42P12A031A</t>
  </si>
  <si>
    <t>01626490435</t>
  </si>
  <si>
    <t>NDDPLG54L17L953I</t>
  </si>
  <si>
    <t>FRRCHR86M54B352T</t>
  </si>
  <si>
    <t>00651240418</t>
  </si>
  <si>
    <t>DCRGFR77C04D007I</t>
  </si>
  <si>
    <t>02390510440</t>
  </si>
  <si>
    <t>RCCVTI83P10A462B</t>
  </si>
  <si>
    <t>VGNLLN61M50Z110B</t>
  </si>
  <si>
    <t>GNLGMR79D20G453G</t>
  </si>
  <si>
    <t>02014880419</t>
  </si>
  <si>
    <t>CHSGNN61M46G147N</t>
  </si>
  <si>
    <t>MPRMRC65C10I182H</t>
  </si>
  <si>
    <t>FNCGRG51D23L506Q</t>
  </si>
  <si>
    <t>BIOCCO MARIA</t>
  </si>
  <si>
    <t>CERTELLI DELIO</t>
  </si>
  <si>
    <t>STANGONI ROMANO</t>
  </si>
  <si>
    <t>DEPAU LUIGI</t>
  </si>
  <si>
    <t>MARCHEI DANIELE</t>
  </si>
  <si>
    <t>ANGELI SIMONE</t>
  </si>
  <si>
    <t>SANTA PAOLINA FARM DI ALBERTO MARIA ALESSANDRINI PASSARINI</t>
  </si>
  <si>
    <t>DI CARLO DANIELE</t>
  </si>
  <si>
    <t>LAI MASSIMILIANO</t>
  </si>
  <si>
    <t>LANDI LUCIO</t>
  </si>
  <si>
    <t>PAOLONI LAURA</t>
  </si>
  <si>
    <t>SCOLASTICI MARCO</t>
  </si>
  <si>
    <t>STANGONI GUIDO</t>
  </si>
  <si>
    <t>LOSANI PALMARINO</t>
  </si>
  <si>
    <t>MASILI GIULIO</t>
  </si>
  <si>
    <t>SMARGIASSI ALESSIO</t>
  </si>
  <si>
    <t>CONFORTI NOVELLO</t>
  </si>
  <si>
    <t>SOCIETA' AGRICOLA VAGNI ADOLFO E C. S.S.</t>
  </si>
  <si>
    <t>SOCIETA' AGRICOLA PASTORELLO DI CUPI DI CIAMMARUCHI ARCANGELO E C .  S.S.</t>
  </si>
  <si>
    <t>SOTGIA LUCIANO</t>
  </si>
  <si>
    <t>MONTI GIUSEPPE</t>
  </si>
  <si>
    <t>SOCIETA' AGRICOLA IL TESORO DEI SIBILLINI DI TIDEI MAURO E MARICA S.S.</t>
  </si>
  <si>
    <t>ALBANI PATRIZIO</t>
  </si>
  <si>
    <t>SOCIETA` AGRICOLA CENTRO OVINI MARCHE S.S.</t>
  </si>
  <si>
    <t>MISICI MARIO</t>
  </si>
  <si>
    <t>CAGNUCCI AMBLETO</t>
  </si>
  <si>
    <t>CACCIAMANI ROBERTO</t>
  </si>
  <si>
    <t>RICCIONI ANTONIO</t>
  </si>
  <si>
    <t>SOCIETA' AGRICOLA CASALE DI CIOTTO PASQUALE E C. S.S.</t>
  </si>
  <si>
    <t>SOCIETA` AGRICOLA FLORIS SEBASTIANO E ANTONIO GIUSEPPE S.S.</t>
  </si>
  <si>
    <t>BIANCHINI DOMENICO</t>
  </si>
  <si>
    <t>BIAGIOLA ENIO</t>
  </si>
  <si>
    <t>SOCIETA' AGRICOLA IL GALLUCCIO DEI F.LLI MONTI C. &amp; E. S.S.</t>
  </si>
  <si>
    <t>PAOLINA SOCIETA' AGRICOLA SEMPLICE DEI FRATELLI CAMACCI</t>
  </si>
  <si>
    <t>MENNECOZZI PIA</t>
  </si>
  <si>
    <t>ALESIANI LINO</t>
  </si>
  <si>
    <t>SOCIETA' AGRICOLA CAU MARCELLO &amp; C. S.S.</t>
  </si>
  <si>
    <t>MOSCHELLA UMBERTO</t>
  </si>
  <si>
    <t>ZAFFERENATI ALIDA</t>
  </si>
  <si>
    <t>MAGGI FEDERICA</t>
  </si>
  <si>
    <t>SOCIETA' AGRICOLA COPPONI GIANCARLO E SPURI MARIA S.S.</t>
  </si>
  <si>
    <t>BERRIA BARBARA</t>
  </si>
  <si>
    <t>BERNACCHINI MAURO</t>
  </si>
  <si>
    <t>AZ.AGR.AURELI MACCARIO</t>
  </si>
  <si>
    <t>RICCIONI FILIPPO</t>
  </si>
  <si>
    <t>SOCIETA' AGRICOLA AMICI LORENZO E FELICE S.S.</t>
  </si>
  <si>
    <t>ANTOLINI FABIO</t>
  </si>
  <si>
    <t>FABRIZI FAUSTO</t>
  </si>
  <si>
    <t>DI MULO MASSIMO</t>
  </si>
  <si>
    <t>SOCIETA` AGRICOLA FABRIZI VENANZO FABRIZIO E LIBERTI ENZA S.S.</t>
  </si>
  <si>
    <t>BASOCU MARIO</t>
  </si>
  <si>
    <t>MASILI FRANCESCO</t>
  </si>
  <si>
    <t>SOCIETA' AGRICOLA F.LLI MANCA S.S.</t>
  </si>
  <si>
    <t>SOCIETA' AGRICOLA GIROLAMI STEFANIA E SONIA S.S</t>
  </si>
  <si>
    <t>SOCIETA' AGRICOLA LORENZOTTI DI LORENZOTTI FRANCESCO &amp; C. S.N.C. IN SIGLA: SOCIETA' AGRICOLA LORENZOTTI S.N.C.</t>
  </si>
  <si>
    <t>LAI LAURA</t>
  </si>
  <si>
    <t>SOCIETA' AGRICOLA LAI S.S.</t>
  </si>
  <si>
    <t>AMICI ALESSANDRO</t>
  </si>
  <si>
    <t>ANGELI STEFANO</t>
  </si>
  <si>
    <t>BASOCU GIAN PIERO</t>
  </si>
  <si>
    <t>SOCIETA' AGRICOLA FONDI E LAMBERTUCCI  S.S.</t>
  </si>
  <si>
    <t>SOCIETA' AGRICOLA TERRE DELLA SERRA S.A.S. DI LUCIA LUCCERINI</t>
  </si>
  <si>
    <t>COPPONI MIRKO</t>
  </si>
  <si>
    <t>SOCIETA' AGRICOLA CERTOSA DEI F.LLI PAGNONI ETTORE E ALESSANDRO SOC. SEMPLICE</t>
  </si>
  <si>
    <t>SOCIETA' AGRICOLA SEMPLICE SANT'ANNA</t>
  </si>
  <si>
    <t>MACERATESI MASSIMO</t>
  </si>
  <si>
    <t>FACEN ALESSANDRO</t>
  </si>
  <si>
    <t>SOCIETA' AGRICOLA PISELLI PIETRO E C. SOC. SEMPLICE</t>
  </si>
  <si>
    <t>PETRELLI CARNI SOCIETA` AGRICOLA SEMPLICE</t>
  </si>
  <si>
    <t>SOCIETA` AGRICOLA RICCIOTTI DANIELA &amp; MILENA SOCIETA` SEMPLICE</t>
  </si>
  <si>
    <t>PICCARI MASSIMILIANO</t>
  </si>
  <si>
    <t>PECCI LUCA</t>
  </si>
  <si>
    <t>SOCIETA' AGRICOLA ANGELI SOCIETA' SEMPLICE</t>
  </si>
  <si>
    <t>SCOLASTICI ROBERTO</t>
  </si>
  <si>
    <t>PRIMIZIE DI FATTORIA DI NAZZARI ANTONELLO E PERONI ELISA SOCIETA' SEMPLICE AGRICOLA</t>
  </si>
  <si>
    <t>SOCIETA` AGRICOLA LA RINASCITA DI BONIFAZI BARBARA E C. S.S.</t>
  </si>
  <si>
    <t>MANCINI BERARDINO</t>
  </si>
  <si>
    <t>CACCIAMANI GABRIELE</t>
  </si>
  <si>
    <t>SOCIETA' AGRICOLA LORENZOTTI GIANCARLO E C. S.S.</t>
  </si>
  <si>
    <t>FADDA MICHELE E GIULIANO SOCIETA` SEMPLICE AGRICOLA</t>
  </si>
  <si>
    <t>PICCIONI LEONARDO</t>
  </si>
  <si>
    <t>SOCIETA' AGRICOLA BONIFAZI ALBERTO &amp; C. S.S.</t>
  </si>
  <si>
    <t>AZ.AGR.CAU &amp; SPADA DI SPADA ANTONINO &amp; C. SOCIETA` AGRICOLA</t>
  </si>
  <si>
    <t>CATALUCCI ANGELA</t>
  </si>
  <si>
    <t>ALESSANDRO PICCIONI</t>
  </si>
  <si>
    <t>DI MATTIA ANDREA</t>
  </si>
  <si>
    <t>BILANZOLA MARIA</t>
  </si>
  <si>
    <t>DI COLA ANNUNZIO &amp; C. SOCIETA' SEMPLICE</t>
  </si>
  <si>
    <t>MANCINI VILBERTO</t>
  </si>
  <si>
    <t>ARPINI MIRKO</t>
  </si>
  <si>
    <t>DELL'UOMO ALBERTO</t>
  </si>
  <si>
    <t>RACHELE BONAVENTURA</t>
  </si>
  <si>
    <t>GUERRIERI DOMENICO</t>
  </si>
  <si>
    <t>FIECCHI LUCIANO</t>
  </si>
  <si>
    <t>AGRICOLA ROCCHETTA SOCIETA' AGRICOLA A R.L.</t>
  </si>
  <si>
    <t>IL COLLE SOCIETA' AGRICOLA SEMPLICE</t>
  </si>
  <si>
    <t>ANSUINELLI PIETRO</t>
  </si>
  <si>
    <t>PINTI MARIELLA</t>
  </si>
  <si>
    <t>AZIENDA AGRICOLA NAZZARI ANTONELLO</t>
  </si>
  <si>
    <t>PACI TIZIANA</t>
  </si>
  <si>
    <t>AZIENDA AGRICOLA FRATELLI VITALI DI VOINEA RALUCA</t>
  </si>
  <si>
    <t>ANGELI LUCA</t>
  </si>
  <si>
    <t>SOCIETA` AGRICOLA FIECCHI ADOLFO S.S.</t>
  </si>
  <si>
    <t>SOCIETA' AGRICOLA MANCINI MICHELE E C. S.S.</t>
  </si>
  <si>
    <t>SOCIETA' AGRICOLA BECCERICA DI BECCERICA MARCO, OTTAVIO E C. S.S.</t>
  </si>
  <si>
    <t>PAOLETTI PATRIZIA</t>
  </si>
  <si>
    <t>FIECCHI MASSIMO</t>
  </si>
  <si>
    <t>AGRIMATELICA SOCIETA' AGRICOLA A R.L.</t>
  </si>
  <si>
    <t>FRASCARELLI GERVASIO</t>
  </si>
  <si>
    <t>ROMMOZZI GIANMARCO</t>
  </si>
  <si>
    <t>SOCIETA' AGRICOLA MERELLI MARCELLO E C. S.S.</t>
  </si>
  <si>
    <t>ANGELINI ANTONIETTA</t>
  </si>
  <si>
    <t>AZIENDA AGRICOLA CASTELLO DI BECCERICA ENRICO</t>
  </si>
  <si>
    <t>MOLLICA SABATINO</t>
  </si>
  <si>
    <t>FANCELLO FRANCESCO ANTONIO</t>
  </si>
  <si>
    <t>DI MATTIA SABATINO</t>
  </si>
  <si>
    <t>SOCIETA` AGRICOLA LA COCCINELLA DI MICOZZI FEDERICA &amp; C. S.S.</t>
  </si>
  <si>
    <t>BECCERICA ANDREA</t>
  </si>
  <si>
    <t>CALVANI NOEMI</t>
  </si>
  <si>
    <t>COSTANTINI LUIGINO</t>
  </si>
  <si>
    <t>IMPECORA ALESSANDRO</t>
  </si>
  <si>
    <t>MICHELA PARIS</t>
  </si>
  <si>
    <t>VENANZANGELI PIERA</t>
  </si>
  <si>
    <t>CARAFFA POMPONIO</t>
  </si>
  <si>
    <t>MARZIALI NAZZARENA E VICERE' MARIO SOCIETA' SEMPLICE AGRICOLA</t>
  </si>
  <si>
    <t>SOCIETA` AGRICOLA FRATELLI FARNETI SOCIETA` SEMPLICE</t>
  </si>
  <si>
    <t>LA ROCCA SOCIETA' SEMPLICE</t>
  </si>
  <si>
    <t>AZIENDA AGRICOLA RAZZETTI MONICA</t>
  </si>
  <si>
    <t>FIORANI GIANFRANCO</t>
  </si>
  <si>
    <t>AMADIO ALESSANDRA</t>
  </si>
  <si>
    <t>CAMIS DI STROPPA CAMILLA</t>
  </si>
  <si>
    <t>EGIDI SERGIO</t>
  </si>
  <si>
    <t>MARCHESE MARINO</t>
  </si>
  <si>
    <t>BARUFFI MONICA</t>
  </si>
  <si>
    <t>SBAFFI SILVIA</t>
  </si>
  <si>
    <t>RACIS GIOVANNI</t>
  </si>
  <si>
    <t>FADDA MELCHIORRE</t>
  </si>
  <si>
    <t>CAVALIERI RINALDO</t>
  </si>
  <si>
    <t>SOCIETA' AGRICOLA IL MONTANARO SOCIETA' SEMPLICE</t>
  </si>
  <si>
    <t>NIEDDU PIER LUIGI</t>
  </si>
  <si>
    <t>FARRIS CHIARA</t>
  </si>
  <si>
    <t>AZIENDA AGRICOLA DEIDDA GIOVANNI E PILIA GIOVANNA SOCIETA' AGRICO LA S.S.</t>
  </si>
  <si>
    <t>DECORTES GIANFRANCO</t>
  </si>
  <si>
    <t>SOCIETA` AGRICOLA L`ISOLA SOCIETA SEMPLICE</t>
  </si>
  <si>
    <t>RICCIOTTI VITO</t>
  </si>
  <si>
    <t>VAGNONI LILIANA</t>
  </si>
  <si>
    <t>GINELLI GIAN MARCO</t>
  </si>
  <si>
    <t>AZ.AG.SOTGIA E CADONI S.S.</t>
  </si>
  <si>
    <t>CHESSA GIOVANNA CONSOLATA</t>
  </si>
  <si>
    <t>IMPERA MARCO</t>
  </si>
  <si>
    <t>FANCELLO GIORGIO</t>
  </si>
  <si>
    <t>FABRIANO</t>
  </si>
  <si>
    <t>FOLIGNANO</t>
  </si>
  <si>
    <t>ACQUASANTA TERME</t>
  </si>
  <si>
    <t>PERGOLA</t>
  </si>
  <si>
    <t>RIPATRANSONE</t>
  </si>
  <si>
    <t>MOGLIANO</t>
  </si>
  <si>
    <t>OSIMO</t>
  </si>
  <si>
    <t>CASTORANO</t>
  </si>
  <si>
    <t>AMANDOLA</t>
  </si>
  <si>
    <t>SAN LORENZO IN CAMPO</t>
  </si>
  <si>
    <t>SAN GINESIO</t>
  </si>
  <si>
    <t>VISSO</t>
  </si>
  <si>
    <t>VENAROTTA</t>
  </si>
  <si>
    <t>VALLE CASTELLANA</t>
  </si>
  <si>
    <t>SARNANO</t>
  </si>
  <si>
    <t>SAN SEVERINO MARCHE</t>
  </si>
  <si>
    <t>TOLENTINO</t>
  </si>
  <si>
    <t>CASTELLEONE DI SUASA</t>
  </si>
  <si>
    <t>ROCCAFLUVIONE</t>
  </si>
  <si>
    <t>CAMERINO</t>
  </si>
  <si>
    <t>SERRAVALLE DI CHIENTI</t>
  </si>
  <si>
    <t>MUCCIA</t>
  </si>
  <si>
    <t>CASTELSANTANGELO SUL NERA</t>
  </si>
  <si>
    <t>CINGOLI</t>
  </si>
  <si>
    <t>FORCE</t>
  </si>
  <si>
    <t>ARQUATA DEL TRONTO</t>
  </si>
  <si>
    <t>BOLOGNOLA</t>
  </si>
  <si>
    <t>SASSOCORVARO AUDITORE</t>
  </si>
  <si>
    <t>FIUMINATA</t>
  </si>
  <si>
    <t>MATELICA</t>
  </si>
  <si>
    <t>TREIA</t>
  </si>
  <si>
    <t>VALFORNACE</t>
  </si>
  <si>
    <t>MONTE RINALDO</t>
  </si>
  <si>
    <t>FIASTRA</t>
  </si>
  <si>
    <t>PESARO</t>
  </si>
  <si>
    <t>PIEVE TORINA</t>
  </si>
  <si>
    <t>GUALDO</t>
  </si>
  <si>
    <t>SERRAPETRONA</t>
  </si>
  <si>
    <t>MALTIGNANO</t>
  </si>
  <si>
    <t>MONTE SAN MARTINO</t>
  </si>
  <si>
    <t>MONTE CAVALLO</t>
  </si>
  <si>
    <t>ASCOLI PICENO</t>
  </si>
  <si>
    <t>RIPE SAN GINESIO</t>
  </si>
  <si>
    <t>URBINO</t>
  </si>
  <si>
    <t>POTENZA PICENA</t>
  </si>
  <si>
    <t>RECANATI</t>
  </si>
  <si>
    <t>SASSOFERRATO</t>
  </si>
  <si>
    <t>SERRA SAN QUIRICO</t>
  </si>
  <si>
    <t>APPIGNANO DEL TRONTO</t>
  </si>
  <si>
    <t>ROTELLA</t>
  </si>
  <si>
    <t>APIRO</t>
  </si>
  <si>
    <t>ARCEVIA</t>
  </si>
  <si>
    <t>USSITA</t>
  </si>
  <si>
    <t>MONTEFORTINO</t>
  </si>
  <si>
    <t>GROTTAMMARE</t>
  </si>
  <si>
    <t>PETRIANO</t>
  </si>
  <si>
    <t>MONTECALVO IN FOGLIA</t>
  </si>
  <si>
    <t>LORO PICENO</t>
  </si>
  <si>
    <t>CAGLI</t>
  </si>
  <si>
    <t>TERRE ROVERESCHE</t>
  </si>
  <si>
    <t>MONTEGRANARO</t>
  </si>
  <si>
    <t>FRAZIONE CAMPODONICO 90/A</t>
  </si>
  <si>
    <t>VIA PALAZZOLO 16</t>
  </si>
  <si>
    <t>F.NE POMARO 1</t>
  </si>
  <si>
    <t>FRAZIONE FENIGLI 36</t>
  </si>
  <si>
    <t>CONTRADA CARMINE 19</t>
  </si>
  <si>
    <t>VIA FONTE-ISOLA 12</t>
  </si>
  <si>
    <t>VIA SANTA PAOLINA 17</t>
  </si>
  <si>
    <t xml:space="preserve"> C.DA PESCOLLA 45</t>
  </si>
  <si>
    <t>FRAZIONE SANTA LUCIA 1</t>
  </si>
  <si>
    <t>VIA MAZZALAIO 2</t>
  </si>
  <si>
    <t>CONTRADA CERRETO 36</t>
  </si>
  <si>
    <t>VIA PIANA 51</t>
  </si>
  <si>
    <t>VIA CASE SPARSE 23/A</t>
  </si>
  <si>
    <t xml:space="preserve">FRAZIONE SAN VITO </t>
  </si>
  <si>
    <t>VIA MONS. F. SARGOLINI 7</t>
  </si>
  <si>
    <t>FRAZIONE SAN DONATO 41</t>
  </si>
  <si>
    <t>LOCALITA' PAROLITO 121</t>
  </si>
  <si>
    <t>CONTRADA CASADICRISTO 13</t>
  </si>
  <si>
    <t>FRAZIONE CUPI 105</t>
  </si>
  <si>
    <t xml:space="preserve">VIA J KENNEDY 4 B </t>
  </si>
  <si>
    <t>STRADA ARENA 54</t>
  </si>
  <si>
    <t>LOCALITA' SCHITO 378</t>
  </si>
  <si>
    <t>VIA DISCESA DEL COLLE 3</t>
  </si>
  <si>
    <t>CONTRADA GAICO 22</t>
  </si>
  <si>
    <t>LOCALITA' ARCOFIATO 8</t>
  </si>
  <si>
    <t>LOCALITA' BORGO 41</t>
  </si>
  <si>
    <t>VIA M. MUZIO 5/B</t>
  </si>
  <si>
    <t>FRAZIONE VALLINFANTE SNC</t>
  </si>
  <si>
    <t>CONTRADA CASALI 20</t>
  </si>
  <si>
    <t>LOCALITA' COLCERASA 2/A</t>
  </si>
  <si>
    <t>CONTRADA CENANTE 1</t>
  </si>
  <si>
    <t>CONTRADA ABBADIA DI FIASTRA 2</t>
  </si>
  <si>
    <t>VIA GALLUCCIO 16</t>
  </si>
  <si>
    <t>VIA COLLE PICCIONI 136/A</t>
  </si>
  <si>
    <t>VIA GIORGIO FELICI 2</t>
  </si>
  <si>
    <t>FRAZIONE CERRETO</t>
  </si>
  <si>
    <t>VIA DEI CILIEGI 7</t>
  </si>
  <si>
    <t xml:space="preserve">VIA FONTE DI BRESCIA 30 </t>
  </si>
  <si>
    <t>FRAZIONE CIVITELLA 144</t>
  </si>
  <si>
    <t>VIA FOGLIANO 117</t>
  </si>
  <si>
    <t xml:space="preserve"> LOCALITA' PAROLITO 75</t>
  </si>
  <si>
    <t>CONTRADA S.MARIA IN PATERNO 15</t>
  </si>
  <si>
    <t>VIA RANCIA 42</t>
  </si>
  <si>
    <t>LOCALITA SAN FELICE 2</t>
  </si>
  <si>
    <t>LOCALITA' BORGO 69</t>
  </si>
  <si>
    <t>CONTRADA BUCCHIANO 16</t>
  </si>
  <si>
    <t>VIA S. ILARIO, 4</t>
  </si>
  <si>
    <t>FRAZIONE CALVARESI 3</t>
  </si>
  <si>
    <t>LOCALITA' SAN ILARIO 24</t>
  </si>
  <si>
    <t>VIA CESE 16</t>
  </si>
  <si>
    <t>CONTRADA COLLICELLI 3</t>
  </si>
  <si>
    <t>VIA PETRICCI 9</t>
  </si>
  <si>
    <t>LOCALITA' TORRICCHIO 16</t>
  </si>
  <si>
    <t>VIA CROCE DI VINANO 22</t>
  </si>
  <si>
    <t>CONTRADA PICACCHI 18</t>
  </si>
  <si>
    <t>LOCALITA' CASALE 1</t>
  </si>
  <si>
    <t>FRAZIONE GABBIANO 6</t>
  </si>
  <si>
    <t>VIA RUSTICI 31</t>
  </si>
  <si>
    <t>CONTRADA SAN ILARIO 8</t>
  </si>
  <si>
    <t>VIA COLLI 119</t>
  </si>
  <si>
    <t xml:space="preserve"> VOC. FOGLIANO 118</t>
  </si>
  <si>
    <t>VIA MOLINO 27</t>
  </si>
  <si>
    <t>LOCALITA' CROCE DI VINANO 22</t>
  </si>
  <si>
    <t>VIA PIO IX 4</t>
  </si>
  <si>
    <t>VIA SAN VENANZO 60</t>
  </si>
  <si>
    <t>LOCALITA' PIENDELLANOCE 20</t>
  </si>
  <si>
    <t>VIA SALARIA 28</t>
  </si>
  <si>
    <t>VIA SALARIA INFERIORE 145</t>
  </si>
  <si>
    <t>VIA CASA NUOVA 44</t>
  </si>
  <si>
    <t>FRAZIONE ARGIGNANO 37/E</t>
  </si>
  <si>
    <t>STRADA S.ILARIO SCN</t>
  </si>
  <si>
    <t>C.S.CASETTE DI MACERETO 1</t>
  </si>
  <si>
    <t>FRAZIONE POGGIO DI BRETTA 123</t>
  </si>
  <si>
    <t>LOCALITA' SELLANO 2</t>
  </si>
  <si>
    <t>VIA VILLA LE CASE 3</t>
  </si>
  <si>
    <t>FRAZIONE FORCELLA 67</t>
  </si>
  <si>
    <t>VOCABOLO CASERINE 128</t>
  </si>
  <si>
    <t>VIA SANTA BARBARA 4</t>
  </si>
  <si>
    <t>CONTRADA MAROLINO 2</t>
  </si>
  <si>
    <t>CONTRADA CASTELNUOVO 122/B</t>
  </si>
  <si>
    <t>VIA CA' BECCHETTO 43</t>
  </si>
  <si>
    <t>FRAZIONE CAGNANO 39</t>
  </si>
  <si>
    <t>CONTRADA MAROLINO 3</t>
  </si>
  <si>
    <t>VIA MEDITERRANEO 253</t>
  </si>
  <si>
    <t>VIA MAROLINO 3</t>
  </si>
  <si>
    <t>FRAZIONE TRISUNGO 125</t>
  </si>
  <si>
    <t>COLLE DI CATOBAGLI NR 12</t>
  </si>
  <si>
    <t>FRAZIONE SERRALTA 44</t>
  </si>
  <si>
    <t>FRAZIONE CAMPODONICO 52</t>
  </si>
  <si>
    <t>VIA BELVEDERE 125</t>
  </si>
  <si>
    <t>VIA DEL CONDOTTO SNC</t>
  </si>
  <si>
    <t>CONTRADA FONTICELLE 12/A</t>
  </si>
  <si>
    <t>LOCALITA' PITINO SNC</t>
  </si>
  <si>
    <t>CONTRADA VALLE ORTA 36/B</t>
  </si>
  <si>
    <t>VIA MAMIANI 44</t>
  </si>
  <si>
    <t>VIA TRIVIO 14</t>
  </si>
  <si>
    <t>CONTRADA SARDEGNA 123</t>
  </si>
  <si>
    <t>FRAZIONE PESCARA 3/A</t>
  </si>
  <si>
    <t>VIA MARCONI 3</t>
  </si>
  <si>
    <t>VIA CASE SPARSE CAPANNE, 2</t>
  </si>
  <si>
    <t>CONTRADA FONTICELLE 10</t>
  </si>
  <si>
    <t>VIA G. MAIANI 17</t>
  </si>
  <si>
    <t>CONTRADA CASTELLO 27</t>
  </si>
  <si>
    <t>LOCALITA' FONTICELLE 10/A</t>
  </si>
  <si>
    <t xml:space="preserve"> LOCALITA' PITINO SNC</t>
  </si>
  <si>
    <t>CONTRADA FONTE DI BRESCIA 30</t>
  </si>
  <si>
    <t>CONTRADA CONTRO N 41</t>
  </si>
  <si>
    <t>CONTRADA MORELLI 135</t>
  </si>
  <si>
    <t>CONTRADA MONTE 2</t>
  </si>
  <si>
    <t>CONTRADA CASTELLO 26</t>
  </si>
  <si>
    <t>LOCALITA' MASSAIOLE 1</t>
  </si>
  <si>
    <t>VIA MEDITERRANEO 206/B</t>
  </si>
  <si>
    <t>CONTRADA CAMPONE 1</t>
  </si>
  <si>
    <t>CONTRADA CENSUATO 5</t>
  </si>
  <si>
    <t>FRAZIONE PROSANO 82</t>
  </si>
  <si>
    <t>VIA ASMARA 1</t>
  </si>
  <si>
    <t>VIA TRIVIO 42</t>
  </si>
  <si>
    <t>VIA MONTECAVALLO RIOFREDDO 18</t>
  </si>
  <si>
    <t xml:space="preserve">FRAZIONE RIOFREDDO </t>
  </si>
  <si>
    <t>C DA BISIO 91</t>
  </si>
  <si>
    <t>VIA FRAZIONE CAMPODIEGOLI 69</t>
  </si>
  <si>
    <t>CONTRADA ROCCA 12</t>
  </si>
  <si>
    <t>VIA ROCCA DI MORRO 25</t>
  </si>
  <si>
    <t>FRAZIONE CAUDINO 64</t>
  </si>
  <si>
    <t>VIALE DELLA FRATELLANZA 1</t>
  </si>
  <si>
    <t>VIA V. CUNA DELLA CHIESA 6</t>
  </si>
  <si>
    <t>VIA DELLA FORTEZZA 11</t>
  </si>
  <si>
    <t>CONTRADA BARCHETTA 65</t>
  </si>
  <si>
    <t>VIA LORETO 20/1</t>
  </si>
  <si>
    <t>FRAZIONE COCCORE 16</t>
  </si>
  <si>
    <t>VIA SAN SILVESTRO 15</t>
  </si>
  <si>
    <t>VIA SAN ROCCO 14/A</t>
  </si>
  <si>
    <t>CONTRADA APPEZZANA 93</t>
  </si>
  <si>
    <t>LOCALITA' VALLE DELLA MADONNA SNC</t>
  </si>
  <si>
    <t>VIA I CASALINI 1</t>
  </si>
  <si>
    <t>STRADA SANT'ANGELO IN MAIANO 14</t>
  </si>
  <si>
    <t>VIA CERBARA 24</t>
  </si>
  <si>
    <t>VIA MONTESECCO</t>
  </si>
  <si>
    <t>CONTRADA SANTA LEANDRA SNC</t>
  </si>
  <si>
    <t>VIA SALARIA INFERIORE 153</t>
  </si>
  <si>
    <t>VIA GIOVANNONI 57</t>
  </si>
  <si>
    <t>VIA FENIGLI 113</t>
  </si>
  <si>
    <t>VIA MEZZANOTTE 75</t>
  </si>
  <si>
    <t>VIA ROMA 10</t>
  </si>
  <si>
    <t>VIA PANTANA 129</t>
  </si>
  <si>
    <t>26/05/1988</t>
  </si>
  <si>
    <t>30/09/1971</t>
  </si>
  <si>
    <t>01/07/1978</t>
  </si>
  <si>
    <t>27/04/1952</t>
  </si>
  <si>
    <t>10/12/1991</t>
  </si>
  <si>
    <t>29/10/1977</t>
  </si>
  <si>
    <t>07/06/1991</t>
  </si>
  <si>
    <t>31/05/1990</t>
  </si>
  <si>
    <t>06/02/1972</t>
  </si>
  <si>
    <t>29/05/1983</t>
  </si>
  <si>
    <t>21/03/1981</t>
  </si>
  <si>
    <t>03/04/1988</t>
  </si>
  <si>
    <t>14/01/1973</t>
  </si>
  <si>
    <t>31/03/1967</t>
  </si>
  <si>
    <t>20/02/1961</t>
  </si>
  <si>
    <t>23/08/2000</t>
  </si>
  <si>
    <t>24/04/1953</t>
  </si>
  <si>
    <t>22/11/1957</t>
  </si>
  <si>
    <t>04/05/1952</t>
  </si>
  <si>
    <t>12/01/1965</t>
  </si>
  <si>
    <t>28/04/1950</t>
  </si>
  <si>
    <t>09/08/1950</t>
  </si>
  <si>
    <t>08/11/1965</t>
  </si>
  <si>
    <t>01/08/1983</t>
  </si>
  <si>
    <t>13/08/1962</t>
  </si>
  <si>
    <t>14/01/1943</t>
  </si>
  <si>
    <t>19/05/1950</t>
  </si>
  <si>
    <t>15/07/1962</t>
  </si>
  <si>
    <t>28/09/2002</t>
  </si>
  <si>
    <t>04/11/1949</t>
  </si>
  <si>
    <t>18/08/1981</t>
  </si>
  <si>
    <t>29/12/1988</t>
  </si>
  <si>
    <t>13/04/1965</t>
  </si>
  <si>
    <t>10/11/1950</t>
  </si>
  <si>
    <t>01/07/1985</t>
  </si>
  <si>
    <t>30/03/1985</t>
  </si>
  <si>
    <t>23/12/1981</t>
  </si>
  <si>
    <t>31/07/1972</t>
  </si>
  <si>
    <t>17/09/1966</t>
  </si>
  <si>
    <t>28/08/1986</t>
  </si>
  <si>
    <t>20/03/1986</t>
  </si>
  <si>
    <t>01/06/1996</t>
  </si>
  <si>
    <t>15/01/1967</t>
  </si>
  <si>
    <t>18/06/1965</t>
  </si>
  <si>
    <t>22/09/1983</t>
  </si>
  <si>
    <t>20/09/1974</t>
  </si>
  <si>
    <t>12/07/1956</t>
  </si>
  <si>
    <t>14/09/1974</t>
  </si>
  <si>
    <t>09/12/1997</t>
  </si>
  <si>
    <t>14/09/1958</t>
  </si>
  <si>
    <t>12/05/1955</t>
  </si>
  <si>
    <t>27/08/1961</t>
  </si>
  <si>
    <t>19/05/1996</t>
  </si>
  <si>
    <t>05/07/1968</t>
  </si>
  <si>
    <t>13/11/1993</t>
  </si>
  <si>
    <t>16/08/1982</t>
  </si>
  <si>
    <t>03/03/1964</t>
  </si>
  <si>
    <t>02/04/1960</t>
  </si>
  <si>
    <t>31/12/1979</t>
  </si>
  <si>
    <t>19/01/1947</t>
  </si>
  <si>
    <t>21/03/1995</t>
  </si>
  <si>
    <t>24/08/1952</t>
  </si>
  <si>
    <t>13/12/1956</t>
  </si>
  <si>
    <t>29/09/1950</t>
  </si>
  <si>
    <t>19/09/1950</t>
  </si>
  <si>
    <t>29/08/1978</t>
  </si>
  <si>
    <t>18/09/1970</t>
  </si>
  <si>
    <t>30/09/1985</t>
  </si>
  <si>
    <t>09/11/1981</t>
  </si>
  <si>
    <t>14/11/1984</t>
  </si>
  <si>
    <t>24/10/1981</t>
  </si>
  <si>
    <t>08/06/1947</t>
  </si>
  <si>
    <t>08/12/1991</t>
  </si>
  <si>
    <t>14/06/1973</t>
  </si>
  <si>
    <t>21/03/1978</t>
  </si>
  <si>
    <t>19/11/1960</t>
  </si>
  <si>
    <t>10/11/1959</t>
  </si>
  <si>
    <t>20/07/1948</t>
  </si>
  <si>
    <t>16/03/1974</t>
  </si>
  <si>
    <t>04/04/1980</t>
  </si>
  <si>
    <t>09/10/1953</t>
  </si>
  <si>
    <t>22/10/1997</t>
  </si>
  <si>
    <t>14/11/1986</t>
  </si>
  <si>
    <t>30/03/1971</t>
  </si>
  <si>
    <t>10/01/1966</t>
  </si>
  <si>
    <t>25/03/1979</t>
  </si>
  <si>
    <t>16/07/1945</t>
  </si>
  <si>
    <t>08/03/1968</t>
  </si>
  <si>
    <t>18/03/1999</t>
  </si>
  <si>
    <t>23/01/1975</t>
  </si>
  <si>
    <t>16/07/1959</t>
  </si>
  <si>
    <t>13/10/1972</t>
  </si>
  <si>
    <t>28/11/1992</t>
  </si>
  <si>
    <t>02/04/1958</t>
  </si>
  <si>
    <t>25/08/1954</t>
  </si>
  <si>
    <t>12/09/1942</t>
  </si>
  <si>
    <t>17/07/1954</t>
  </si>
  <si>
    <t>14/08/1986</t>
  </si>
  <si>
    <t>04/03/1977</t>
  </si>
  <si>
    <t>10/09/1983</t>
  </si>
  <si>
    <t>10/08/1961</t>
  </si>
  <si>
    <t>20/04/1979</t>
  </si>
  <si>
    <t>06/08/1961</t>
  </si>
  <si>
    <t>10/03/1965</t>
  </si>
  <si>
    <t>23/04/1951</t>
  </si>
  <si>
    <t>Luogo di nascita Titolare Azienda</t>
  </si>
  <si>
    <t>Data di nascita Titolare Azienda</t>
  </si>
  <si>
    <t>LANUSEI</t>
  </si>
  <si>
    <t>SAN BENEDETTO DEL TRONTO</t>
  </si>
  <si>
    <t>ANCONA</t>
  </si>
  <si>
    <t>TARQUINIA</t>
  </si>
  <si>
    <t>VILLANOVA TULO</t>
  </si>
  <si>
    <t>URZULEI</t>
  </si>
  <si>
    <t>TERAMO</t>
  </si>
  <si>
    <t>SASSOCORVARO</t>
  </si>
  <si>
    <t>PIEVEBOVIGLIANA</t>
  </si>
  <si>
    <t>FERMO</t>
  </si>
  <si>
    <t>ARZANA</t>
  </si>
  <si>
    <t>MACERATA</t>
  </si>
  <si>
    <t>BRESSANONE .BRIXEN.</t>
  </si>
  <si>
    <t>BITTI</t>
  </si>
  <si>
    <t>ROCCA SANTA MARIA</t>
  </si>
  <si>
    <t>VITERBO</t>
  </si>
  <si>
    <t>ROMANIA</t>
  </si>
  <si>
    <t>BOLZANO .BOZEN.</t>
  </si>
  <si>
    <t>VILLASOR</t>
  </si>
  <si>
    <t>ACQUACANINA</t>
  </si>
  <si>
    <t>VILLAGRANDE STRISAILI</t>
  </si>
  <si>
    <t>CORINALDO</t>
  </si>
  <si>
    <t>FRANCIA</t>
  </si>
  <si>
    <t>ORUNE</t>
  </si>
  <si>
    <t>SANTADI</t>
  </si>
  <si>
    <t>Prov. nascita</t>
  </si>
  <si>
    <t>AN</t>
  </si>
  <si>
    <t>AP</t>
  </si>
  <si>
    <t>OG</t>
  </si>
  <si>
    <t>MC</t>
  </si>
  <si>
    <t>FM</t>
  </si>
  <si>
    <t>PU</t>
  </si>
  <si>
    <t>VT</t>
  </si>
  <si>
    <t>NU</t>
  </si>
  <si>
    <t>TE</t>
  </si>
  <si>
    <t>BZ</t>
  </si>
  <si>
    <t>EE</t>
  </si>
  <si>
    <t>CA</t>
  </si>
  <si>
    <t>CI</t>
  </si>
  <si>
    <t>Prov.</t>
  </si>
  <si>
    <t>Sede Legale – Comune</t>
  </si>
  <si>
    <t>Frazione san Felice 7</t>
  </si>
  <si>
    <t>taglio linerare in %</t>
  </si>
  <si>
    <t>4</t>
  </si>
  <si>
    <r>
      <t xml:space="preserve">Aiuto di Stato "de minimis"            cod. COR  (Cod. </t>
    </r>
    <r>
      <rPr>
        <b/>
        <sz val="10"/>
        <rFont val="Arial"/>
        <family val="2"/>
      </rPr>
      <t>CAR 1034386</t>
    </r>
    <r>
      <rPr>
        <sz val="10"/>
        <rFont val="Arial"/>
        <family val="2"/>
      </rPr>
      <t>)</t>
    </r>
  </si>
  <si>
    <t>18,84845301</t>
  </si>
  <si>
    <r>
      <t xml:space="preserve">importo lordo AMMESSO e da liquidare nel 2025 (Euro)  dopo taglio lineare del 81,15154699 %   </t>
    </r>
    <r>
      <rPr>
        <sz val="8"/>
        <rFont val="Arial"/>
        <family val="2"/>
      </rPr>
      <t>(b=a*18,84845301 /100)</t>
    </r>
  </si>
  <si>
    <t>Via delle Scuole Fraz. Pascellata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</si>
</sst>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[$-10410]#,##0.00\ &quot;€&quot;;\-#,##0.00\ &quot;€&quot;"/>
    <numFmt numFmtId="166" formatCode="0.00000000"/>
    <numFmt numFmtId="167" formatCode="#,##0.00000000"/>
  </numFmts>
  <fonts count="18" x14ac:knownFonts="1">
    <font>
      <sz val="10"/>
      <name val="Arial"/>
    </font>
    <font>
      <sz val="10"/>
      <name val="Arial"/>
    </font>
    <font>
      <b/>
      <sz val="10"/>
      <color indexed="8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0"/>
      <color indexed="8"/>
      <name val="Tahoma"/>
      <family val="2"/>
    </font>
    <font>
      <sz val="9"/>
      <color indexed="8"/>
      <name val="Tahoma"/>
      <family val="2"/>
    </font>
    <font>
      <sz val="11"/>
      <name val="Calibri"/>
      <family val="2"/>
      <scheme val="minor"/>
    </font>
    <font>
      <b/>
      <sz val="11"/>
      <color rgb="FF000000"/>
      <name val="Calibri"/>
      <family val="2"/>
    </font>
    <font>
      <sz val="10"/>
      <color indexed="8"/>
      <name val="Tahoma"/>
      <charset val="1"/>
    </font>
    <font>
      <sz val="10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vertical="center" wrapText="1" readingOrder="1"/>
    </xf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Border="1" applyAlignment="1" applyProtection="1">
      <alignment vertical="top" wrapText="1"/>
      <protection locked="0"/>
    </xf>
    <xf numFmtId="164" fontId="0" fillId="0" borderId="0" xfId="1" applyFont="1"/>
    <xf numFmtId="0" fontId="6" fillId="0" borderId="1" xfId="0" applyFont="1" applyFill="1" applyBorder="1" applyAlignment="1" applyProtection="1">
      <alignment horizontal="center" vertical="center" wrapText="1" readingOrder="1"/>
      <protection locked="0"/>
    </xf>
    <xf numFmtId="0" fontId="14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 applyProtection="1">
      <alignment horizontal="center" vertical="center" wrapText="1" readingOrder="1"/>
      <protection locked="0"/>
    </xf>
    <xf numFmtId="0" fontId="15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 readingOrder="1"/>
      <protection locked="0"/>
    </xf>
    <xf numFmtId="0" fontId="3" fillId="0" borderId="1" xfId="0" applyFont="1" applyFill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11" fillId="0" borderId="1" xfId="1" applyFont="1" applyBorder="1"/>
    <xf numFmtId="43" fontId="0" fillId="0" borderId="0" xfId="0" applyNumberFormat="1"/>
    <xf numFmtId="165" fontId="12" fillId="0" borderId="0" xfId="0" applyNumberFormat="1" applyFont="1" applyBorder="1" applyAlignment="1" applyProtection="1">
      <alignment horizontal="right" vertical="center" wrapText="1" readingOrder="1"/>
      <protection locked="0"/>
    </xf>
    <xf numFmtId="165" fontId="12" fillId="0" borderId="1" xfId="0" applyNumberFormat="1" applyFont="1" applyBorder="1" applyAlignment="1" applyProtection="1">
      <alignment horizontal="right" vertical="center" wrapText="1" readingOrder="1"/>
      <protection locked="0"/>
    </xf>
    <xf numFmtId="49" fontId="4" fillId="0" borderId="0" xfId="1" applyNumberFormat="1" applyFont="1" applyBorder="1"/>
    <xf numFmtId="49" fontId="0" fillId="0" borderId="0" xfId="1" applyNumberFormat="1" applyFont="1"/>
    <xf numFmtId="0" fontId="5" fillId="0" borderId="1" xfId="0" applyFont="1" applyFill="1" applyBorder="1" applyAlignment="1" applyProtection="1">
      <alignment horizontal="center" vertical="center" wrapText="1" readingOrder="1"/>
      <protection locked="0"/>
    </xf>
    <xf numFmtId="4" fontId="12" fillId="0" borderId="1" xfId="1" applyNumberFormat="1" applyFont="1" applyBorder="1" applyAlignment="1" applyProtection="1">
      <alignment horizontal="right" vertical="center" wrapText="1" readingOrder="1"/>
      <protection locked="0"/>
    </xf>
    <xf numFmtId="4" fontId="0" fillId="0" borderId="1" xfId="1" applyNumberFormat="1" applyFont="1" applyBorder="1"/>
    <xf numFmtId="164" fontId="0" fillId="0" borderId="0" xfId="1" applyFont="1" applyBorder="1"/>
    <xf numFmtId="49" fontId="10" fillId="0" borderId="1" xfId="1" applyNumberFormat="1" applyFont="1" applyBorder="1" applyAlignment="1">
      <alignment horizontal="center" vertical="center"/>
    </xf>
    <xf numFmtId="164" fontId="0" fillId="0" borderId="0" xfId="0" applyNumberFormat="1"/>
    <xf numFmtId="49" fontId="13" fillId="0" borderId="1" xfId="0" applyNumberFormat="1" applyFont="1" applyBorder="1" applyAlignment="1" applyProtection="1">
      <alignment horizontal="right" vertical="center" wrapText="1" readingOrder="1"/>
      <protection locked="0"/>
    </xf>
    <xf numFmtId="0" fontId="5" fillId="0" borderId="4" xfId="0" applyFont="1" applyBorder="1" applyAlignment="1" applyProtection="1">
      <alignment vertical="center" wrapText="1" readingOrder="1"/>
      <protection locked="0"/>
    </xf>
    <xf numFmtId="164" fontId="11" fillId="0" borderId="1" xfId="1" applyFont="1" applyBorder="1" applyAlignment="1">
      <alignment vertical="center"/>
    </xf>
    <xf numFmtId="164" fontId="2" fillId="0" borderId="1" xfId="1" applyFont="1" applyBorder="1" applyAlignment="1" applyProtection="1">
      <alignment horizontal="right" vertical="center" wrapText="1" readingOrder="1"/>
      <protection locked="0"/>
    </xf>
    <xf numFmtId="0" fontId="2" fillId="0" borderId="0" xfId="0" applyFont="1" applyBorder="1" applyAlignment="1" applyProtection="1">
      <alignment horizontal="center" vertical="center" wrapText="1" readingOrder="1"/>
      <protection locked="0"/>
    </xf>
    <xf numFmtId="0" fontId="16" fillId="0" borderId="4" xfId="0" applyFont="1" applyBorder="1" applyAlignment="1" applyProtection="1">
      <alignment vertical="center" wrapText="1" readingOrder="1"/>
      <protection locked="0"/>
    </xf>
    <xf numFmtId="0" fontId="17" fillId="0" borderId="4" xfId="0" applyFont="1" applyBorder="1" applyAlignment="1" applyProtection="1">
      <alignment vertical="center" wrapText="1" readingOrder="1"/>
      <protection locked="0"/>
    </xf>
    <xf numFmtId="0" fontId="16" fillId="0" borderId="4" xfId="0" applyFont="1" applyBorder="1" applyAlignment="1" applyProtection="1">
      <alignment horizontal="center" vertical="center" wrapText="1" readingOrder="1"/>
      <protection locked="0"/>
    </xf>
    <xf numFmtId="0" fontId="17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4" xfId="0" applyFont="1" applyFill="1" applyBorder="1" applyAlignment="1" applyProtection="1">
      <alignment vertical="center" wrapText="1" readingOrder="1"/>
      <protection locked="0"/>
    </xf>
    <xf numFmtId="0" fontId="16" fillId="0" borderId="5" xfId="0" applyFont="1" applyBorder="1" applyAlignment="1" applyProtection="1">
      <alignment vertical="center" wrapText="1" readingOrder="1"/>
      <protection locked="0"/>
    </xf>
    <xf numFmtId="0" fontId="16" fillId="0" borderId="0" xfId="0" applyFont="1" applyBorder="1" applyAlignment="1" applyProtection="1">
      <alignment vertical="center" wrapText="1" readingOrder="1"/>
      <protection locked="0"/>
    </xf>
    <xf numFmtId="0" fontId="16" fillId="0" borderId="3" xfId="0" applyFont="1" applyBorder="1" applyAlignment="1" applyProtection="1">
      <alignment vertical="center" wrapText="1" readingOrder="1"/>
      <protection locked="0"/>
    </xf>
    <xf numFmtId="0" fontId="16" fillId="0" borderId="1" xfId="0" applyFont="1" applyBorder="1" applyAlignment="1" applyProtection="1">
      <alignment vertical="center" wrapText="1" readingOrder="1"/>
      <protection locked="0"/>
    </xf>
    <xf numFmtId="166" fontId="0" fillId="0" borderId="0" xfId="0" applyNumberFormat="1"/>
    <xf numFmtId="164" fontId="2" fillId="0" borderId="1" xfId="1" applyFont="1" applyFill="1" applyBorder="1" applyAlignment="1" applyProtection="1">
      <alignment horizontal="right" vertical="center" wrapText="1" readingOrder="1"/>
      <protection locked="0"/>
    </xf>
    <xf numFmtId="167" fontId="0" fillId="0" borderId="0" xfId="0" applyNumberFormat="1"/>
    <xf numFmtId="164" fontId="3" fillId="0" borderId="1" xfId="1" applyFont="1" applyBorder="1" applyAlignment="1">
      <alignment horizontal="right" vertical="center"/>
    </xf>
    <xf numFmtId="49" fontId="10" fillId="0" borderId="1" xfId="1" applyNumberFormat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right" vertical="center"/>
    </xf>
    <xf numFmtId="164" fontId="11" fillId="0" borderId="1" xfId="1" applyFont="1" applyFill="1" applyBorder="1" applyAlignment="1">
      <alignment vertical="center"/>
    </xf>
    <xf numFmtId="0" fontId="7" fillId="0" borderId="1" xfId="0" applyFont="1" applyBorder="1"/>
    <xf numFmtId="49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Border="1" applyAlignment="1" applyProtection="1">
      <alignment horizontal="center" vertical="center" wrapText="1" readingOrder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66"/>
  <sheetViews>
    <sheetView showGridLines="0" tabSelected="1" topLeftCell="A133" workbookViewId="0">
      <selection activeCell="A2" sqref="A2:S160"/>
    </sheetView>
  </sheetViews>
  <sheetFormatPr defaultRowHeight="12.75" x14ac:dyDescent="0.2"/>
  <cols>
    <col min="1" max="1" width="5.28515625" style="3" customWidth="1"/>
    <col min="2" max="2" width="6.7109375" style="3" customWidth="1"/>
    <col min="3" max="3" width="27.28515625" style="1" customWidth="1"/>
    <col min="4" max="4" width="20.140625" customWidth="1"/>
    <col min="5" max="5" width="21.140625" customWidth="1"/>
    <col min="6" max="6" width="8" customWidth="1"/>
    <col min="7" max="7" width="21.140625" customWidth="1"/>
    <col min="8" max="8" width="11.7109375" customWidth="1"/>
    <col min="9" max="9" width="20.7109375" customWidth="1"/>
    <col min="10" max="10" width="6.7109375" customWidth="1"/>
    <col min="11" max="11" width="24.42578125" customWidth="1"/>
    <col min="12" max="12" width="13.140625" customWidth="1"/>
    <col min="13" max="13" width="13.7109375" customWidth="1"/>
    <col min="14" max="14" width="15.42578125" customWidth="1"/>
    <col min="15" max="15" width="9.28515625" customWidth="1"/>
    <col min="16" max="16" width="11" customWidth="1"/>
    <col min="17" max="17" width="14.7109375" customWidth="1"/>
    <col min="18" max="18" width="15" style="5" customWidth="1"/>
  </cols>
  <sheetData>
    <row r="1" spans="1:18" ht="7.5" customHeight="1" x14ac:dyDescent="0.2"/>
    <row r="2" spans="1:18" ht="45" customHeight="1" x14ac:dyDescent="0.2">
      <c r="B2" s="55" t="s">
        <v>14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14"/>
      <c r="P2" s="14"/>
      <c r="Q2" s="14"/>
    </row>
    <row r="3" spans="1:18" ht="12.75" customHeight="1" x14ac:dyDescent="0.2">
      <c r="B3" s="10"/>
      <c r="C3" s="56" t="s">
        <v>15</v>
      </c>
      <c r="D3" s="56"/>
      <c r="E3" s="56"/>
      <c r="F3" s="35"/>
      <c r="G3" s="35"/>
      <c r="O3" s="4"/>
      <c r="P3" s="4"/>
      <c r="Q3" s="4"/>
    </row>
    <row r="5" spans="1:18" ht="108.75" customHeight="1" x14ac:dyDescent="0.2">
      <c r="A5" s="13" t="s">
        <v>1</v>
      </c>
      <c r="B5" s="6" t="s">
        <v>2</v>
      </c>
      <c r="C5" s="6" t="s">
        <v>0</v>
      </c>
      <c r="D5" s="6" t="s">
        <v>3</v>
      </c>
      <c r="E5" s="8" t="s">
        <v>4</v>
      </c>
      <c r="F5" s="8" t="s">
        <v>656</v>
      </c>
      <c r="G5" s="8" t="s">
        <v>629</v>
      </c>
      <c r="H5" s="8" t="s">
        <v>630</v>
      </c>
      <c r="I5" s="9" t="s">
        <v>671</v>
      </c>
      <c r="J5" s="9" t="s">
        <v>670</v>
      </c>
      <c r="K5" s="9" t="s">
        <v>5</v>
      </c>
      <c r="L5" s="6" t="s">
        <v>6</v>
      </c>
      <c r="M5" s="11" t="s">
        <v>8</v>
      </c>
      <c r="N5" s="11" t="s">
        <v>677</v>
      </c>
      <c r="O5" s="18" t="s">
        <v>7</v>
      </c>
      <c r="P5" s="16" t="s">
        <v>12</v>
      </c>
      <c r="Q5" s="17" t="s">
        <v>13</v>
      </c>
      <c r="R5" s="15" t="s">
        <v>675</v>
      </c>
    </row>
    <row r="6" spans="1:18" ht="15" x14ac:dyDescent="0.2">
      <c r="A6" s="7">
        <v>1</v>
      </c>
      <c r="B6" s="36">
        <v>93392</v>
      </c>
      <c r="C6" s="36" t="s">
        <v>167</v>
      </c>
      <c r="D6" s="36"/>
      <c r="E6" s="36" t="s">
        <v>16</v>
      </c>
      <c r="F6" s="38" t="s">
        <v>657</v>
      </c>
      <c r="G6" s="36" t="s">
        <v>318</v>
      </c>
      <c r="H6" s="36" t="s">
        <v>524</v>
      </c>
      <c r="I6" s="37" t="s">
        <v>318</v>
      </c>
      <c r="J6" s="39" t="s">
        <v>657</v>
      </c>
      <c r="K6" s="32" t="s">
        <v>379</v>
      </c>
      <c r="L6" s="26">
        <v>346.85</v>
      </c>
      <c r="M6" s="26">
        <v>346.85</v>
      </c>
      <c r="N6" s="34">
        <v>65.38</v>
      </c>
      <c r="O6" s="29" t="s">
        <v>674</v>
      </c>
      <c r="P6" s="48">
        <v>2.62</v>
      </c>
      <c r="Q6" s="33">
        <f>N6-P6</f>
        <v>62.76</v>
      </c>
      <c r="R6" s="54">
        <v>2442262</v>
      </c>
    </row>
    <row r="7" spans="1:18" ht="15" x14ac:dyDescent="0.2">
      <c r="A7" s="7">
        <v>2</v>
      </c>
      <c r="B7" s="36">
        <v>93401</v>
      </c>
      <c r="C7" s="36" t="s">
        <v>168</v>
      </c>
      <c r="D7" s="36"/>
      <c r="E7" s="36" t="s">
        <v>17</v>
      </c>
      <c r="F7" s="38" t="s">
        <v>658</v>
      </c>
      <c r="G7" s="36" t="s">
        <v>359</v>
      </c>
      <c r="H7" s="36" t="s">
        <v>525</v>
      </c>
      <c r="I7" s="37" t="s">
        <v>319</v>
      </c>
      <c r="J7" s="39" t="s">
        <v>658</v>
      </c>
      <c r="K7" s="32" t="s">
        <v>380</v>
      </c>
      <c r="L7" s="26">
        <v>19249.009999999998</v>
      </c>
      <c r="M7" s="26">
        <v>18609.009999999998</v>
      </c>
      <c r="N7" s="34">
        <v>3507.51</v>
      </c>
      <c r="O7" s="29" t="s">
        <v>674</v>
      </c>
      <c r="P7" s="48">
        <v>140.30000000000001</v>
      </c>
      <c r="Q7" s="33">
        <f t="shared" ref="Q7:Q70" si="0">N7-P7</f>
        <v>3367.21</v>
      </c>
      <c r="R7" s="54">
        <v>2442263</v>
      </c>
    </row>
    <row r="8" spans="1:18" ht="25.5" x14ac:dyDescent="0.2">
      <c r="A8" s="7">
        <v>3</v>
      </c>
      <c r="B8" s="36">
        <v>93417</v>
      </c>
      <c r="C8" s="36" t="s">
        <v>169</v>
      </c>
      <c r="D8" s="36"/>
      <c r="E8" s="36" t="s">
        <v>18</v>
      </c>
      <c r="F8" s="38" t="s">
        <v>658</v>
      </c>
      <c r="G8" s="36" t="s">
        <v>359</v>
      </c>
      <c r="H8" s="36" t="s">
        <v>526</v>
      </c>
      <c r="I8" s="37" t="s">
        <v>320</v>
      </c>
      <c r="J8" s="39" t="s">
        <v>658</v>
      </c>
      <c r="K8" s="32" t="s">
        <v>381</v>
      </c>
      <c r="L8" s="26">
        <v>7247.93</v>
      </c>
      <c r="M8" s="26">
        <v>7247.93</v>
      </c>
      <c r="N8" s="34">
        <v>1366.12</v>
      </c>
      <c r="O8" s="29" t="s">
        <v>674</v>
      </c>
      <c r="P8" s="48">
        <v>54.64</v>
      </c>
      <c r="Q8" s="33">
        <f t="shared" si="0"/>
        <v>1311.4799999999998</v>
      </c>
      <c r="R8" s="54">
        <v>2442264</v>
      </c>
    </row>
    <row r="9" spans="1:18" ht="15" x14ac:dyDescent="0.2">
      <c r="A9" s="7">
        <v>4</v>
      </c>
      <c r="B9" s="36">
        <v>93455</v>
      </c>
      <c r="C9" s="36" t="s">
        <v>170</v>
      </c>
      <c r="D9" s="36"/>
      <c r="E9" s="36" t="s">
        <v>19</v>
      </c>
      <c r="F9" s="38" t="s">
        <v>659</v>
      </c>
      <c r="G9" s="36" t="s">
        <v>631</v>
      </c>
      <c r="H9" s="36" t="s">
        <v>527</v>
      </c>
      <c r="I9" s="37" t="s">
        <v>321</v>
      </c>
      <c r="J9" s="39" t="s">
        <v>662</v>
      </c>
      <c r="K9" s="32" t="s">
        <v>382</v>
      </c>
      <c r="L9" s="26">
        <v>1092.0999999999999</v>
      </c>
      <c r="M9" s="26">
        <v>1092.0999999999999</v>
      </c>
      <c r="N9" s="34">
        <v>205.84</v>
      </c>
      <c r="O9" s="29" t="s">
        <v>674</v>
      </c>
      <c r="P9" s="48">
        <v>8.23</v>
      </c>
      <c r="Q9" s="33">
        <f t="shared" si="0"/>
        <v>197.61</v>
      </c>
      <c r="R9" s="54">
        <v>2442265</v>
      </c>
    </row>
    <row r="10" spans="1:18" ht="25.5" x14ac:dyDescent="0.2">
      <c r="A10" s="7">
        <v>5</v>
      </c>
      <c r="B10" s="36">
        <v>93484</v>
      </c>
      <c r="C10" s="36" t="s">
        <v>171</v>
      </c>
      <c r="D10" s="36"/>
      <c r="E10" s="36" t="s">
        <v>20</v>
      </c>
      <c r="F10" s="38" t="s">
        <v>658</v>
      </c>
      <c r="G10" s="36" t="s">
        <v>632</v>
      </c>
      <c r="H10" s="36" t="s">
        <v>528</v>
      </c>
      <c r="I10" s="37" t="s">
        <v>322</v>
      </c>
      <c r="J10" s="39" t="s">
        <v>658</v>
      </c>
      <c r="K10" s="32" t="s">
        <v>383</v>
      </c>
      <c r="L10" s="26">
        <v>353.4</v>
      </c>
      <c r="M10" s="26">
        <v>353.4</v>
      </c>
      <c r="N10" s="34">
        <v>66.61</v>
      </c>
      <c r="O10" s="29" t="s">
        <v>674</v>
      </c>
      <c r="P10" s="48">
        <v>2.66</v>
      </c>
      <c r="Q10" s="33">
        <f t="shared" si="0"/>
        <v>63.95</v>
      </c>
      <c r="R10" s="54">
        <v>2442266</v>
      </c>
    </row>
    <row r="11" spans="1:18" ht="15" x14ac:dyDescent="0.2">
      <c r="A11" s="7">
        <v>6</v>
      </c>
      <c r="B11" s="36">
        <v>93500</v>
      </c>
      <c r="C11" s="36" t="s">
        <v>172</v>
      </c>
      <c r="D11" s="36"/>
      <c r="E11" s="36" t="s">
        <v>21</v>
      </c>
      <c r="F11" s="38" t="s">
        <v>660</v>
      </c>
      <c r="G11" s="36" t="s">
        <v>337</v>
      </c>
      <c r="H11" s="36" t="s">
        <v>529</v>
      </c>
      <c r="I11" s="37" t="s">
        <v>323</v>
      </c>
      <c r="J11" s="39" t="s">
        <v>660</v>
      </c>
      <c r="K11" s="32" t="s">
        <v>384</v>
      </c>
      <c r="L11" s="26">
        <v>894.48</v>
      </c>
      <c r="M11" s="26">
        <v>894.48</v>
      </c>
      <c r="N11" s="34">
        <v>168.6</v>
      </c>
      <c r="O11" s="29" t="s">
        <v>674</v>
      </c>
      <c r="P11" s="48">
        <v>6.74</v>
      </c>
      <c r="Q11" s="33">
        <f t="shared" si="0"/>
        <v>161.85999999999999</v>
      </c>
      <c r="R11" s="54">
        <v>2442267</v>
      </c>
    </row>
    <row r="12" spans="1:18" ht="38.25" x14ac:dyDescent="0.2">
      <c r="A12" s="7">
        <v>7</v>
      </c>
      <c r="B12" s="36">
        <v>93501</v>
      </c>
      <c r="C12" s="36" t="s">
        <v>173</v>
      </c>
      <c r="D12" s="36"/>
      <c r="E12" s="36" t="s">
        <v>22</v>
      </c>
      <c r="F12" s="38" t="s">
        <v>657</v>
      </c>
      <c r="G12" s="36" t="s">
        <v>633</v>
      </c>
      <c r="H12" s="36" t="s">
        <v>530</v>
      </c>
      <c r="I12" s="37" t="s">
        <v>324</v>
      </c>
      <c r="J12" s="39" t="s">
        <v>657</v>
      </c>
      <c r="K12" s="32" t="s">
        <v>385</v>
      </c>
      <c r="L12" s="26">
        <v>4520.49</v>
      </c>
      <c r="M12" s="26">
        <v>4520.49</v>
      </c>
      <c r="N12" s="34">
        <v>852.04</v>
      </c>
      <c r="O12" s="29" t="s">
        <v>674</v>
      </c>
      <c r="P12" s="48">
        <v>34.08</v>
      </c>
      <c r="Q12" s="33">
        <f t="shared" si="0"/>
        <v>817.95999999999992</v>
      </c>
      <c r="R12" s="54">
        <v>2442268</v>
      </c>
    </row>
    <row r="13" spans="1:18" ht="25.5" x14ac:dyDescent="0.2">
      <c r="A13" s="7">
        <v>8</v>
      </c>
      <c r="B13" s="36">
        <v>93507</v>
      </c>
      <c r="C13" s="36" t="s">
        <v>174</v>
      </c>
      <c r="D13" s="36"/>
      <c r="E13" s="36" t="s">
        <v>23</v>
      </c>
      <c r="F13" s="38" t="s">
        <v>658</v>
      </c>
      <c r="G13" s="36" t="s">
        <v>632</v>
      </c>
      <c r="H13" s="36" t="s">
        <v>531</v>
      </c>
      <c r="I13" s="37" t="s">
        <v>325</v>
      </c>
      <c r="J13" s="39" t="s">
        <v>658</v>
      </c>
      <c r="K13" s="32" t="s">
        <v>386</v>
      </c>
      <c r="L13" s="26">
        <v>14384.42</v>
      </c>
      <c r="M13" s="26">
        <v>14384.42</v>
      </c>
      <c r="N13" s="34">
        <v>2711.24</v>
      </c>
      <c r="O13" s="29" t="s">
        <v>674</v>
      </c>
      <c r="P13" s="48">
        <v>108.45</v>
      </c>
      <c r="Q13" s="33">
        <f t="shared" si="0"/>
        <v>2602.79</v>
      </c>
      <c r="R13" s="54">
        <v>2442269</v>
      </c>
    </row>
    <row r="14" spans="1:18" ht="15" x14ac:dyDescent="0.2">
      <c r="A14" s="7">
        <v>9</v>
      </c>
      <c r="B14" s="36">
        <v>93566</v>
      </c>
      <c r="C14" s="36" t="s">
        <v>175</v>
      </c>
      <c r="D14" s="36"/>
      <c r="E14" s="36" t="s">
        <v>24</v>
      </c>
      <c r="F14" s="38" t="s">
        <v>661</v>
      </c>
      <c r="G14" s="36" t="s">
        <v>326</v>
      </c>
      <c r="H14" s="36" t="s">
        <v>532</v>
      </c>
      <c r="I14" s="37" t="s">
        <v>326</v>
      </c>
      <c r="J14" s="39" t="s">
        <v>661</v>
      </c>
      <c r="K14" s="32" t="s">
        <v>387</v>
      </c>
      <c r="L14" s="26">
        <v>10316.57</v>
      </c>
      <c r="M14" s="26">
        <v>10316.57</v>
      </c>
      <c r="N14" s="34">
        <v>1944.51</v>
      </c>
      <c r="O14" s="29" t="s">
        <v>674</v>
      </c>
      <c r="P14" s="48">
        <v>77.78</v>
      </c>
      <c r="Q14" s="33">
        <f t="shared" si="0"/>
        <v>1866.73</v>
      </c>
      <c r="R14" s="54">
        <v>2442270</v>
      </c>
    </row>
    <row r="15" spans="1:18" ht="25.5" x14ac:dyDescent="0.2">
      <c r="A15" s="7">
        <v>10</v>
      </c>
      <c r="B15" s="36">
        <v>93633</v>
      </c>
      <c r="C15" s="36" t="s">
        <v>176</v>
      </c>
      <c r="D15" s="36"/>
      <c r="E15" s="36" t="s">
        <v>25</v>
      </c>
      <c r="F15" s="38" t="s">
        <v>662</v>
      </c>
      <c r="G15" s="36" t="s">
        <v>321</v>
      </c>
      <c r="H15" s="36" t="s">
        <v>533</v>
      </c>
      <c r="I15" s="37" t="s">
        <v>327</v>
      </c>
      <c r="J15" s="39" t="s">
        <v>662</v>
      </c>
      <c r="K15" s="32" t="s">
        <v>388</v>
      </c>
      <c r="L15" s="26">
        <v>853.4</v>
      </c>
      <c r="M15" s="26">
        <v>853.4</v>
      </c>
      <c r="N15" s="34">
        <v>160.85</v>
      </c>
      <c r="O15" s="29" t="s">
        <v>674</v>
      </c>
      <c r="P15" s="48">
        <v>6.43</v>
      </c>
      <c r="Q15" s="33">
        <f t="shared" si="0"/>
        <v>154.41999999999999</v>
      </c>
      <c r="R15" s="54">
        <v>2442271</v>
      </c>
    </row>
    <row r="16" spans="1:18" ht="15" x14ac:dyDescent="0.2">
      <c r="A16" s="7">
        <v>11</v>
      </c>
      <c r="B16" s="36">
        <v>93650</v>
      </c>
      <c r="C16" s="36" t="s">
        <v>177</v>
      </c>
      <c r="D16" s="36"/>
      <c r="E16" s="36" t="s">
        <v>26</v>
      </c>
      <c r="F16" s="38" t="s">
        <v>660</v>
      </c>
      <c r="G16" s="36" t="s">
        <v>332</v>
      </c>
      <c r="H16" s="36" t="s">
        <v>534</v>
      </c>
      <c r="I16" s="37" t="s">
        <v>328</v>
      </c>
      <c r="J16" s="39" t="s">
        <v>660</v>
      </c>
      <c r="K16" s="32" t="s">
        <v>389</v>
      </c>
      <c r="L16" s="26">
        <v>514.97</v>
      </c>
      <c r="M16" s="26">
        <v>449.4</v>
      </c>
      <c r="N16" s="34">
        <v>84.7</v>
      </c>
      <c r="O16" s="29" t="s">
        <v>674</v>
      </c>
      <c r="P16" s="48">
        <v>3.39</v>
      </c>
      <c r="Q16" s="33">
        <f t="shared" si="0"/>
        <v>81.31</v>
      </c>
      <c r="R16" s="54">
        <v>2442272</v>
      </c>
    </row>
    <row r="17" spans="1:18" ht="15" x14ac:dyDescent="0.2">
      <c r="A17" s="7">
        <v>12</v>
      </c>
      <c r="B17" s="36">
        <v>93653</v>
      </c>
      <c r="C17" s="36" t="s">
        <v>178</v>
      </c>
      <c r="D17" s="36"/>
      <c r="E17" s="36" t="s">
        <v>27</v>
      </c>
      <c r="F17" s="38" t="s">
        <v>663</v>
      </c>
      <c r="G17" s="36" t="s">
        <v>634</v>
      </c>
      <c r="H17" s="36" t="s">
        <v>535</v>
      </c>
      <c r="I17" s="37" t="s">
        <v>329</v>
      </c>
      <c r="J17" s="39" t="s">
        <v>660</v>
      </c>
      <c r="K17" s="32" t="s">
        <v>390</v>
      </c>
      <c r="L17" s="26">
        <v>842.4</v>
      </c>
      <c r="M17" s="26">
        <v>842.4</v>
      </c>
      <c r="N17" s="34">
        <v>158.78</v>
      </c>
      <c r="O17" s="29" t="s">
        <v>674</v>
      </c>
      <c r="P17" s="48">
        <v>6.35</v>
      </c>
      <c r="Q17" s="33">
        <f t="shared" si="0"/>
        <v>152.43</v>
      </c>
      <c r="R17" s="54">
        <v>2442273</v>
      </c>
    </row>
    <row r="18" spans="1:18" ht="15" x14ac:dyDescent="0.2">
      <c r="A18" s="7">
        <v>13</v>
      </c>
      <c r="B18" s="36">
        <v>93666</v>
      </c>
      <c r="C18" s="36" t="s">
        <v>179</v>
      </c>
      <c r="D18" s="36"/>
      <c r="E18" s="36" t="s">
        <v>28</v>
      </c>
      <c r="F18" s="38" t="s">
        <v>658</v>
      </c>
      <c r="G18" s="36" t="s">
        <v>359</v>
      </c>
      <c r="H18" s="36" t="s">
        <v>536</v>
      </c>
      <c r="I18" s="37" t="s">
        <v>330</v>
      </c>
      <c r="J18" s="39" t="s">
        <v>658</v>
      </c>
      <c r="K18" s="32" t="s">
        <v>391</v>
      </c>
      <c r="L18" s="26">
        <v>6276.25</v>
      </c>
      <c r="M18" s="26">
        <v>5319.54</v>
      </c>
      <c r="N18" s="34">
        <v>1002.65</v>
      </c>
      <c r="O18" s="29" t="s">
        <v>674</v>
      </c>
      <c r="P18" s="48">
        <v>40.11</v>
      </c>
      <c r="Q18" s="33">
        <f t="shared" si="0"/>
        <v>962.54</v>
      </c>
      <c r="R18" s="54">
        <v>2442274</v>
      </c>
    </row>
    <row r="19" spans="1:18" ht="15" x14ac:dyDescent="0.2">
      <c r="A19" s="7">
        <v>14</v>
      </c>
      <c r="B19" s="36">
        <v>93708</v>
      </c>
      <c r="C19" s="36" t="s">
        <v>180</v>
      </c>
      <c r="D19" s="36"/>
      <c r="E19" s="36" t="s">
        <v>29</v>
      </c>
      <c r="F19" s="38" t="s">
        <v>658</v>
      </c>
      <c r="G19" s="36" t="s">
        <v>359</v>
      </c>
      <c r="H19" s="36" t="s">
        <v>537</v>
      </c>
      <c r="I19" s="37" t="s">
        <v>331</v>
      </c>
      <c r="J19" s="39" t="s">
        <v>665</v>
      </c>
      <c r="K19" s="32" t="s">
        <v>392</v>
      </c>
      <c r="L19" s="26">
        <v>6140.31</v>
      </c>
      <c r="M19" s="26">
        <v>6140.31</v>
      </c>
      <c r="N19" s="34">
        <v>1157.3499999999999</v>
      </c>
      <c r="O19" s="29" t="s">
        <v>674</v>
      </c>
      <c r="P19" s="48">
        <v>46.29</v>
      </c>
      <c r="Q19" s="33">
        <f t="shared" si="0"/>
        <v>1111.06</v>
      </c>
      <c r="R19" s="54">
        <v>2442275</v>
      </c>
    </row>
    <row r="20" spans="1:18" ht="15" x14ac:dyDescent="0.2">
      <c r="A20" s="7">
        <v>15</v>
      </c>
      <c r="B20" s="36">
        <v>93739</v>
      </c>
      <c r="C20" s="36" t="s">
        <v>181</v>
      </c>
      <c r="D20" s="36"/>
      <c r="E20" s="36" t="s">
        <v>30</v>
      </c>
      <c r="F20" s="38" t="s">
        <v>664</v>
      </c>
      <c r="G20" s="36" t="s">
        <v>635</v>
      </c>
      <c r="H20" s="36" t="s">
        <v>538</v>
      </c>
      <c r="I20" s="37" t="s">
        <v>332</v>
      </c>
      <c r="J20" s="39" t="s">
        <v>660</v>
      </c>
      <c r="K20" s="32" t="s">
        <v>393</v>
      </c>
      <c r="L20" s="26">
        <v>4880.05</v>
      </c>
      <c r="M20" s="26">
        <v>4880.05</v>
      </c>
      <c r="N20" s="34">
        <v>919.81</v>
      </c>
      <c r="O20" s="29" t="s">
        <v>674</v>
      </c>
      <c r="P20" s="48">
        <v>36.79</v>
      </c>
      <c r="Q20" s="33">
        <f t="shared" si="0"/>
        <v>883.02</v>
      </c>
      <c r="R20" s="54">
        <v>2442276</v>
      </c>
    </row>
    <row r="21" spans="1:18" ht="15" x14ac:dyDescent="0.2">
      <c r="A21" s="7">
        <v>16</v>
      </c>
      <c r="B21" s="36">
        <v>93775</v>
      </c>
      <c r="C21" s="36" t="s">
        <v>182</v>
      </c>
      <c r="D21" s="36"/>
      <c r="E21" s="36" t="s">
        <v>31</v>
      </c>
      <c r="F21" s="38" t="s">
        <v>657</v>
      </c>
      <c r="G21" s="36" t="s">
        <v>318</v>
      </c>
      <c r="H21" s="36" t="s">
        <v>539</v>
      </c>
      <c r="I21" s="37" t="s">
        <v>318</v>
      </c>
      <c r="J21" s="39" t="s">
        <v>657</v>
      </c>
      <c r="K21" s="32" t="s">
        <v>394</v>
      </c>
      <c r="L21" s="26">
        <v>817.54</v>
      </c>
      <c r="M21" s="26">
        <v>817.54</v>
      </c>
      <c r="N21" s="34">
        <v>154.09</v>
      </c>
      <c r="O21" s="29" t="s">
        <v>674</v>
      </c>
      <c r="P21" s="48">
        <v>6.16</v>
      </c>
      <c r="Q21" s="33">
        <f t="shared" si="0"/>
        <v>147.93</v>
      </c>
      <c r="R21" s="54">
        <v>2442277</v>
      </c>
    </row>
    <row r="22" spans="1:18" ht="25.5" x14ac:dyDescent="0.2">
      <c r="A22" s="7">
        <v>17</v>
      </c>
      <c r="B22" s="36">
        <v>93778</v>
      </c>
      <c r="C22" s="36" t="s">
        <v>183</v>
      </c>
      <c r="D22" s="36"/>
      <c r="E22" s="36" t="s">
        <v>32</v>
      </c>
      <c r="F22" s="38" t="s">
        <v>660</v>
      </c>
      <c r="G22" s="36" t="s">
        <v>333</v>
      </c>
      <c r="H22" s="36" t="s">
        <v>540</v>
      </c>
      <c r="I22" s="37" t="s">
        <v>333</v>
      </c>
      <c r="J22" s="39" t="s">
        <v>660</v>
      </c>
      <c r="K22" s="32" t="s">
        <v>395</v>
      </c>
      <c r="L22" s="26">
        <v>8364.93</v>
      </c>
      <c r="M22" s="26">
        <v>8364.93</v>
      </c>
      <c r="N22" s="34">
        <v>1576.66</v>
      </c>
      <c r="O22" s="29" t="s">
        <v>674</v>
      </c>
      <c r="P22" s="48">
        <v>63.07</v>
      </c>
      <c r="Q22" s="33">
        <f t="shared" si="0"/>
        <v>1513.5900000000001</v>
      </c>
      <c r="R22" s="54">
        <v>2442278</v>
      </c>
    </row>
    <row r="23" spans="1:18" ht="25.5" x14ac:dyDescent="0.2">
      <c r="A23" s="7">
        <v>18</v>
      </c>
      <c r="B23" s="36">
        <v>93790</v>
      </c>
      <c r="C23" s="36" t="s">
        <v>184</v>
      </c>
      <c r="D23" s="36" t="s">
        <v>33</v>
      </c>
      <c r="E23" s="36" t="s">
        <v>33</v>
      </c>
      <c r="F23" s="38"/>
      <c r="G23" s="36"/>
      <c r="H23" s="36"/>
      <c r="I23" s="37" t="s">
        <v>334</v>
      </c>
      <c r="J23" s="39" t="s">
        <v>660</v>
      </c>
      <c r="K23" s="32" t="s">
        <v>396</v>
      </c>
      <c r="L23" s="26">
        <v>21930</v>
      </c>
      <c r="M23" s="26">
        <v>21930</v>
      </c>
      <c r="N23" s="34">
        <v>4133.47</v>
      </c>
      <c r="O23" s="29" t="s">
        <v>674</v>
      </c>
      <c r="P23" s="48">
        <v>165.34</v>
      </c>
      <c r="Q23" s="33">
        <f t="shared" si="0"/>
        <v>3968.13</v>
      </c>
      <c r="R23" s="54">
        <v>2442279</v>
      </c>
    </row>
    <row r="24" spans="1:18" ht="51" x14ac:dyDescent="0.2">
      <c r="A24" s="7">
        <v>19</v>
      </c>
      <c r="B24" s="36">
        <v>93794</v>
      </c>
      <c r="C24" s="36" t="s">
        <v>185</v>
      </c>
      <c r="D24" s="36" t="s">
        <v>34</v>
      </c>
      <c r="E24" s="36" t="s">
        <v>34</v>
      </c>
      <c r="F24" s="38"/>
      <c r="G24" s="36"/>
      <c r="H24" s="36"/>
      <c r="I24" s="37" t="s">
        <v>329</v>
      </c>
      <c r="J24" s="39" t="s">
        <v>660</v>
      </c>
      <c r="K24" s="32" t="s">
        <v>397</v>
      </c>
      <c r="L24" s="26">
        <v>4747.8599999999997</v>
      </c>
      <c r="M24" s="26">
        <v>4747.8599999999997</v>
      </c>
      <c r="N24" s="34">
        <v>894.9</v>
      </c>
      <c r="O24" s="29" t="s">
        <v>674</v>
      </c>
      <c r="P24" s="48">
        <v>35.799999999999997</v>
      </c>
      <c r="Q24" s="33">
        <f t="shared" si="0"/>
        <v>859.1</v>
      </c>
      <c r="R24" s="54">
        <v>2442280</v>
      </c>
    </row>
    <row r="25" spans="1:18" ht="25.5" x14ac:dyDescent="0.2">
      <c r="A25" s="7">
        <v>20</v>
      </c>
      <c r="B25" s="36">
        <v>93845</v>
      </c>
      <c r="C25" s="36" t="s">
        <v>186</v>
      </c>
      <c r="D25" s="36"/>
      <c r="E25" s="36" t="s">
        <v>35</v>
      </c>
      <c r="F25" s="38" t="s">
        <v>659</v>
      </c>
      <c r="G25" s="36" t="s">
        <v>636</v>
      </c>
      <c r="H25" s="36" t="s">
        <v>541</v>
      </c>
      <c r="I25" s="37" t="s">
        <v>335</v>
      </c>
      <c r="J25" s="39" t="s">
        <v>657</v>
      </c>
      <c r="K25" s="32" t="s">
        <v>398</v>
      </c>
      <c r="L25" s="26">
        <v>4131.78</v>
      </c>
      <c r="M25" s="26">
        <v>4131.78</v>
      </c>
      <c r="N25" s="34">
        <v>778.78</v>
      </c>
      <c r="O25" s="29" t="s">
        <v>674</v>
      </c>
      <c r="P25" s="48">
        <v>31.15</v>
      </c>
      <c r="Q25" s="33">
        <f t="shared" si="0"/>
        <v>747.63</v>
      </c>
      <c r="R25" s="54">
        <v>2442281</v>
      </c>
    </row>
    <row r="26" spans="1:18" ht="15" x14ac:dyDescent="0.2">
      <c r="A26" s="7">
        <v>21</v>
      </c>
      <c r="B26" s="36">
        <v>93875</v>
      </c>
      <c r="C26" s="36" t="s">
        <v>187</v>
      </c>
      <c r="D26" s="36"/>
      <c r="E26" s="36" t="s">
        <v>36</v>
      </c>
      <c r="F26" s="38" t="s">
        <v>665</v>
      </c>
      <c r="G26" s="36" t="s">
        <v>331</v>
      </c>
      <c r="H26" s="36" t="s">
        <v>542</v>
      </c>
      <c r="I26" s="37" t="s">
        <v>336</v>
      </c>
      <c r="J26" s="39" t="s">
        <v>658</v>
      </c>
      <c r="K26" s="32" t="s">
        <v>399</v>
      </c>
      <c r="L26" s="26">
        <v>832.58</v>
      </c>
      <c r="M26" s="26">
        <v>832.58</v>
      </c>
      <c r="N26" s="34">
        <v>156.93</v>
      </c>
      <c r="O26" s="29" t="s">
        <v>674</v>
      </c>
      <c r="P26" s="48">
        <v>6.28</v>
      </c>
      <c r="Q26" s="33">
        <f t="shared" si="0"/>
        <v>150.65</v>
      </c>
      <c r="R26" s="54">
        <v>2442282</v>
      </c>
    </row>
    <row r="27" spans="1:18" ht="38.25" x14ac:dyDescent="0.2">
      <c r="A27" s="7">
        <v>22</v>
      </c>
      <c r="B27" s="36">
        <v>93903</v>
      </c>
      <c r="C27" s="36" t="s">
        <v>188</v>
      </c>
      <c r="D27" s="36" t="s">
        <v>37</v>
      </c>
      <c r="E27" s="36" t="s">
        <v>37</v>
      </c>
      <c r="F27" s="38"/>
      <c r="G27" s="36"/>
      <c r="H27" s="36"/>
      <c r="I27" s="37" t="s">
        <v>332</v>
      </c>
      <c r="J27" s="39" t="s">
        <v>660</v>
      </c>
      <c r="K27" s="32" t="s">
        <v>400</v>
      </c>
      <c r="L27" s="26">
        <v>6622.33</v>
      </c>
      <c r="M27" s="26">
        <v>6622.33</v>
      </c>
      <c r="N27" s="34">
        <v>1248.21</v>
      </c>
      <c r="O27" s="29" t="s">
        <v>674</v>
      </c>
      <c r="P27" s="48">
        <v>49.93</v>
      </c>
      <c r="Q27" s="33">
        <f t="shared" si="0"/>
        <v>1198.28</v>
      </c>
      <c r="R27" s="54">
        <v>2442283</v>
      </c>
    </row>
    <row r="28" spans="1:18" ht="15" x14ac:dyDescent="0.2">
      <c r="A28" s="7">
        <v>23</v>
      </c>
      <c r="B28" s="36">
        <v>93926</v>
      </c>
      <c r="C28" s="36" t="s">
        <v>189</v>
      </c>
      <c r="D28" s="36"/>
      <c r="E28" s="36" t="s">
        <v>38</v>
      </c>
      <c r="F28" s="38" t="s">
        <v>660</v>
      </c>
      <c r="G28" s="36" t="s">
        <v>337</v>
      </c>
      <c r="H28" s="36" t="s">
        <v>543</v>
      </c>
      <c r="I28" s="37" t="s">
        <v>329</v>
      </c>
      <c r="J28" s="39" t="s">
        <v>660</v>
      </c>
      <c r="K28" s="32" t="s">
        <v>401</v>
      </c>
      <c r="L28" s="26">
        <v>415.2</v>
      </c>
      <c r="M28" s="26">
        <v>415.2</v>
      </c>
      <c r="N28" s="34">
        <v>78.260000000000005</v>
      </c>
      <c r="O28" s="29" t="s">
        <v>674</v>
      </c>
      <c r="P28" s="48">
        <v>3.13</v>
      </c>
      <c r="Q28" s="33">
        <f t="shared" si="0"/>
        <v>75.13000000000001</v>
      </c>
      <c r="R28" s="54">
        <v>2442284</v>
      </c>
    </row>
    <row r="29" spans="1:18" ht="25.5" x14ac:dyDescent="0.2">
      <c r="A29" s="7">
        <v>24</v>
      </c>
      <c r="B29" s="36">
        <v>93931</v>
      </c>
      <c r="C29" s="36" t="s">
        <v>190</v>
      </c>
      <c r="D29" s="36" t="s">
        <v>39</v>
      </c>
      <c r="E29" s="36" t="s">
        <v>39</v>
      </c>
      <c r="F29" s="38"/>
      <c r="G29" s="36"/>
      <c r="H29" s="36"/>
      <c r="I29" s="37" t="s">
        <v>325</v>
      </c>
      <c r="J29" s="39" t="s">
        <v>658</v>
      </c>
      <c r="K29" s="32" t="s">
        <v>402</v>
      </c>
      <c r="L29" s="26">
        <v>6880.21</v>
      </c>
      <c r="M29" s="26">
        <v>6880.21</v>
      </c>
      <c r="N29" s="34">
        <v>1296.81</v>
      </c>
      <c r="O29" s="29" t="s">
        <v>674</v>
      </c>
      <c r="P29" s="48">
        <v>51.87</v>
      </c>
      <c r="Q29" s="33">
        <f t="shared" si="0"/>
        <v>1244.94</v>
      </c>
      <c r="R29" s="54">
        <v>2442285</v>
      </c>
    </row>
    <row r="30" spans="1:18" ht="15" x14ac:dyDescent="0.2">
      <c r="A30" s="7">
        <v>25</v>
      </c>
      <c r="B30" s="36">
        <v>93943</v>
      </c>
      <c r="C30" s="36" t="s">
        <v>191</v>
      </c>
      <c r="D30" s="36"/>
      <c r="E30" s="36" t="s">
        <v>40</v>
      </c>
      <c r="F30" s="38" t="s">
        <v>660</v>
      </c>
      <c r="G30" s="36" t="s">
        <v>337</v>
      </c>
      <c r="H30" s="36" t="s">
        <v>544</v>
      </c>
      <c r="I30" s="37" t="s">
        <v>337</v>
      </c>
      <c r="J30" s="39" t="s">
        <v>660</v>
      </c>
      <c r="K30" s="32" t="s">
        <v>403</v>
      </c>
      <c r="L30" s="26">
        <v>12438.78</v>
      </c>
      <c r="M30" s="26">
        <v>10392.870000000001</v>
      </c>
      <c r="N30" s="34">
        <v>1958.9</v>
      </c>
      <c r="O30" s="29" t="s">
        <v>674</v>
      </c>
      <c r="P30" s="48">
        <v>78.36</v>
      </c>
      <c r="Q30" s="33">
        <f t="shared" si="0"/>
        <v>1880.5400000000002</v>
      </c>
      <c r="R30" s="54">
        <v>2442286</v>
      </c>
    </row>
    <row r="31" spans="1:18" ht="25.5" x14ac:dyDescent="0.2">
      <c r="A31" s="7">
        <v>26</v>
      </c>
      <c r="B31" s="36">
        <v>93973</v>
      </c>
      <c r="C31" s="36" t="s">
        <v>192</v>
      </c>
      <c r="D31" s="36"/>
      <c r="E31" s="36" t="s">
        <v>41</v>
      </c>
      <c r="F31" s="38" t="s">
        <v>660</v>
      </c>
      <c r="G31" s="36" t="s">
        <v>338</v>
      </c>
      <c r="H31" s="36" t="s">
        <v>545</v>
      </c>
      <c r="I31" s="37" t="s">
        <v>338</v>
      </c>
      <c r="J31" s="39" t="s">
        <v>660</v>
      </c>
      <c r="K31" s="32" t="s">
        <v>404</v>
      </c>
      <c r="L31" s="26">
        <v>2081.16</v>
      </c>
      <c r="M31" s="26">
        <v>2081.16</v>
      </c>
      <c r="N31" s="34">
        <v>392.27</v>
      </c>
      <c r="O31" s="29" t="s">
        <v>674</v>
      </c>
      <c r="P31" s="48">
        <v>15.69</v>
      </c>
      <c r="Q31" s="33">
        <f t="shared" si="0"/>
        <v>376.58</v>
      </c>
      <c r="R31" s="54">
        <v>2442287</v>
      </c>
    </row>
    <row r="32" spans="1:18" ht="15" x14ac:dyDescent="0.2">
      <c r="A32" s="7">
        <v>27</v>
      </c>
      <c r="B32" s="36">
        <v>93976</v>
      </c>
      <c r="C32" s="36" t="s">
        <v>193</v>
      </c>
      <c r="D32" s="36"/>
      <c r="E32" s="36" t="s">
        <v>42</v>
      </c>
      <c r="F32" s="38" t="s">
        <v>660</v>
      </c>
      <c r="G32" s="36" t="s">
        <v>337</v>
      </c>
      <c r="H32" s="36" t="s">
        <v>546</v>
      </c>
      <c r="I32" s="37" t="s">
        <v>339</v>
      </c>
      <c r="J32" s="39" t="s">
        <v>660</v>
      </c>
      <c r="K32" s="32" t="s">
        <v>405</v>
      </c>
      <c r="L32" s="26">
        <v>173.6</v>
      </c>
      <c r="M32" s="26">
        <v>173.6</v>
      </c>
      <c r="N32" s="34">
        <v>32.72</v>
      </c>
      <c r="O32" s="29" t="s">
        <v>674</v>
      </c>
      <c r="P32" s="48">
        <v>1.31</v>
      </c>
      <c r="Q32" s="33">
        <f t="shared" si="0"/>
        <v>31.41</v>
      </c>
      <c r="R32" s="54">
        <v>2442288</v>
      </c>
    </row>
    <row r="33" spans="1:18" ht="25.5" x14ac:dyDescent="0.2">
      <c r="A33" s="7">
        <v>28</v>
      </c>
      <c r="B33" s="36">
        <v>93978</v>
      </c>
      <c r="C33" s="36" t="s">
        <v>194</v>
      </c>
      <c r="D33" s="36"/>
      <c r="E33" s="36" t="s">
        <v>43</v>
      </c>
      <c r="F33" s="38" t="s">
        <v>660</v>
      </c>
      <c r="G33" s="36" t="s">
        <v>337</v>
      </c>
      <c r="H33" s="36" t="s">
        <v>547</v>
      </c>
      <c r="I33" s="37" t="s">
        <v>340</v>
      </c>
      <c r="J33" s="39" t="s">
        <v>660</v>
      </c>
      <c r="K33" s="32" t="s">
        <v>406</v>
      </c>
      <c r="L33" s="26">
        <v>644</v>
      </c>
      <c r="M33" s="26">
        <v>644</v>
      </c>
      <c r="N33" s="34">
        <v>121.38</v>
      </c>
      <c r="O33" s="29" t="s">
        <v>674</v>
      </c>
      <c r="P33" s="48">
        <v>4.8600000000000003</v>
      </c>
      <c r="Q33" s="33">
        <f t="shared" si="0"/>
        <v>116.52</v>
      </c>
      <c r="R33" s="54">
        <v>2442289</v>
      </c>
    </row>
    <row r="34" spans="1:18" ht="38.25" x14ac:dyDescent="0.2">
      <c r="A34" s="7">
        <v>29</v>
      </c>
      <c r="B34" s="36">
        <v>93979</v>
      </c>
      <c r="C34" s="36" t="s">
        <v>195</v>
      </c>
      <c r="D34" s="36" t="s">
        <v>44</v>
      </c>
      <c r="E34" s="36" t="s">
        <v>44</v>
      </c>
      <c r="F34" s="38"/>
      <c r="G34" s="36"/>
      <c r="H34" s="36"/>
      <c r="I34" s="37" t="s">
        <v>338</v>
      </c>
      <c r="J34" s="39" t="s">
        <v>660</v>
      </c>
      <c r="K34" s="32" t="s">
        <v>407</v>
      </c>
      <c r="L34" s="26">
        <v>1524.4</v>
      </c>
      <c r="M34" s="26">
        <v>1524.4</v>
      </c>
      <c r="N34" s="34">
        <v>287.33</v>
      </c>
      <c r="O34" s="29" t="s">
        <v>674</v>
      </c>
      <c r="P34" s="48">
        <v>11.49</v>
      </c>
      <c r="Q34" s="33">
        <f t="shared" si="0"/>
        <v>275.83999999999997</v>
      </c>
      <c r="R34" s="54">
        <v>2442290</v>
      </c>
    </row>
    <row r="35" spans="1:18" ht="38.25" x14ac:dyDescent="0.2">
      <c r="A35" s="7">
        <v>30</v>
      </c>
      <c r="B35" s="36">
        <v>93982</v>
      </c>
      <c r="C35" s="36" t="s">
        <v>196</v>
      </c>
      <c r="D35" s="36" t="s">
        <v>45</v>
      </c>
      <c r="E35" s="36" t="s">
        <v>45</v>
      </c>
      <c r="F35" s="38"/>
      <c r="G35" s="36"/>
      <c r="H35" s="36"/>
      <c r="I35" s="37" t="s">
        <v>341</v>
      </c>
      <c r="J35" s="39" t="s">
        <v>660</v>
      </c>
      <c r="K35" s="32" t="s">
        <v>408</v>
      </c>
      <c r="L35" s="26">
        <v>5508</v>
      </c>
      <c r="M35" s="26">
        <v>5274.55</v>
      </c>
      <c r="N35" s="34">
        <v>994.17</v>
      </c>
      <c r="O35" s="29" t="s">
        <v>674</v>
      </c>
      <c r="P35" s="48">
        <v>39.770000000000003</v>
      </c>
      <c r="Q35" s="33">
        <f t="shared" si="0"/>
        <v>954.4</v>
      </c>
      <c r="R35" s="54">
        <v>2442291</v>
      </c>
    </row>
    <row r="36" spans="1:18" ht="15" x14ac:dyDescent="0.2">
      <c r="A36" s="7">
        <v>31</v>
      </c>
      <c r="B36" s="36">
        <v>93983</v>
      </c>
      <c r="C36" s="36" t="s">
        <v>197</v>
      </c>
      <c r="D36" s="36"/>
      <c r="E36" s="36" t="s">
        <v>46</v>
      </c>
      <c r="F36" s="38" t="s">
        <v>665</v>
      </c>
      <c r="G36" s="36" t="s">
        <v>637</v>
      </c>
      <c r="H36" s="36" t="s">
        <v>548</v>
      </c>
      <c r="I36" s="37" t="s">
        <v>342</v>
      </c>
      <c r="J36" s="39" t="s">
        <v>658</v>
      </c>
      <c r="K36" s="32" t="s">
        <v>409</v>
      </c>
      <c r="L36" s="26">
        <v>540.67999999999995</v>
      </c>
      <c r="M36" s="26">
        <v>540.67999999999995</v>
      </c>
      <c r="N36" s="34">
        <v>101.91</v>
      </c>
      <c r="O36" s="29" t="s">
        <v>674</v>
      </c>
      <c r="P36" s="48">
        <v>4.08</v>
      </c>
      <c r="Q36" s="33">
        <f t="shared" si="0"/>
        <v>97.83</v>
      </c>
      <c r="R36" s="54">
        <v>2442292</v>
      </c>
    </row>
    <row r="37" spans="1:18" ht="22.5" x14ac:dyDescent="0.2">
      <c r="A37" s="7">
        <v>32</v>
      </c>
      <c r="B37" s="36">
        <v>93989</v>
      </c>
      <c r="C37" s="36" t="s">
        <v>198</v>
      </c>
      <c r="D37" s="36"/>
      <c r="E37" s="36" t="s">
        <v>47</v>
      </c>
      <c r="F37" s="38" t="s">
        <v>660</v>
      </c>
      <c r="G37" s="36" t="s">
        <v>328</v>
      </c>
      <c r="H37" s="36" t="s">
        <v>549</v>
      </c>
      <c r="I37" s="37" t="s">
        <v>334</v>
      </c>
      <c r="J37" s="39" t="s">
        <v>660</v>
      </c>
      <c r="K37" s="32" t="s">
        <v>410</v>
      </c>
      <c r="L37" s="26">
        <v>180</v>
      </c>
      <c r="M37" s="26">
        <v>180</v>
      </c>
      <c r="N37" s="34">
        <v>33.93</v>
      </c>
      <c r="O37" s="29" t="s">
        <v>674</v>
      </c>
      <c r="P37" s="48">
        <v>1.36</v>
      </c>
      <c r="Q37" s="33">
        <f t="shared" si="0"/>
        <v>32.57</v>
      </c>
      <c r="R37" s="54">
        <v>2442293</v>
      </c>
    </row>
    <row r="38" spans="1:18" ht="38.25" x14ac:dyDescent="0.2">
      <c r="A38" s="7">
        <v>33</v>
      </c>
      <c r="B38" s="36">
        <v>93993</v>
      </c>
      <c r="C38" s="36" t="s">
        <v>199</v>
      </c>
      <c r="D38" s="36" t="s">
        <v>48</v>
      </c>
      <c r="E38" s="36" t="s">
        <v>48</v>
      </c>
      <c r="F38" s="38"/>
      <c r="G38" s="36"/>
      <c r="H38" s="36"/>
      <c r="I38" s="37" t="s">
        <v>319</v>
      </c>
      <c r="J38" s="39" t="s">
        <v>658</v>
      </c>
      <c r="K38" s="32" t="s">
        <v>411</v>
      </c>
      <c r="L38" s="26">
        <v>297.60000000000002</v>
      </c>
      <c r="M38" s="26">
        <v>297.60000000000002</v>
      </c>
      <c r="N38" s="34">
        <v>56.09</v>
      </c>
      <c r="O38" s="29" t="s">
        <v>674</v>
      </c>
      <c r="P38" s="48">
        <v>2.2400000000000002</v>
      </c>
      <c r="Q38" s="33">
        <f t="shared" si="0"/>
        <v>53.85</v>
      </c>
      <c r="R38" s="54">
        <v>2442294</v>
      </c>
    </row>
    <row r="39" spans="1:18" ht="38.25" x14ac:dyDescent="0.2">
      <c r="A39" s="7">
        <v>34</v>
      </c>
      <c r="B39" s="36">
        <v>94014</v>
      </c>
      <c r="C39" s="36" t="s">
        <v>200</v>
      </c>
      <c r="D39" s="36" t="s">
        <v>49</v>
      </c>
      <c r="E39" s="36" t="s">
        <v>49</v>
      </c>
      <c r="F39" s="38"/>
      <c r="G39" s="36"/>
      <c r="H39" s="36"/>
      <c r="I39" s="37" t="s">
        <v>343</v>
      </c>
      <c r="J39" s="39" t="s">
        <v>658</v>
      </c>
      <c r="K39" s="32" t="s">
        <v>412</v>
      </c>
      <c r="L39" s="26">
        <v>1285.2</v>
      </c>
      <c r="M39" s="26">
        <v>1285.2</v>
      </c>
      <c r="N39" s="34">
        <v>242.24</v>
      </c>
      <c r="O39" s="29" t="s">
        <v>674</v>
      </c>
      <c r="P39" s="48">
        <v>9.69</v>
      </c>
      <c r="Q39" s="33">
        <f t="shared" si="0"/>
        <v>232.55</v>
      </c>
      <c r="R39" s="54">
        <v>2442295</v>
      </c>
    </row>
    <row r="40" spans="1:18" ht="15" x14ac:dyDescent="0.2">
      <c r="A40" s="7">
        <v>35</v>
      </c>
      <c r="B40" s="36">
        <v>94053</v>
      </c>
      <c r="C40" s="36" t="s">
        <v>201</v>
      </c>
      <c r="D40" s="36"/>
      <c r="E40" s="36" t="s">
        <v>50</v>
      </c>
      <c r="F40" s="38" t="s">
        <v>660</v>
      </c>
      <c r="G40" s="36" t="s">
        <v>323</v>
      </c>
      <c r="H40" s="36" t="s">
        <v>550</v>
      </c>
      <c r="I40" s="37" t="s">
        <v>344</v>
      </c>
      <c r="J40" s="39" t="s">
        <v>660</v>
      </c>
      <c r="K40" s="32" t="s">
        <v>413</v>
      </c>
      <c r="L40" s="26">
        <v>1803.47</v>
      </c>
      <c r="M40" s="26">
        <v>1803.47</v>
      </c>
      <c r="N40" s="34">
        <v>339.93</v>
      </c>
      <c r="O40" s="29" t="s">
        <v>674</v>
      </c>
      <c r="P40" s="48">
        <v>13.6</v>
      </c>
      <c r="Q40" s="33">
        <f t="shared" si="0"/>
        <v>326.33</v>
      </c>
      <c r="R40" s="54">
        <v>2442296</v>
      </c>
    </row>
    <row r="41" spans="1:18" ht="15" x14ac:dyDescent="0.2">
      <c r="A41" s="7">
        <v>36</v>
      </c>
      <c r="B41" s="36">
        <v>94062</v>
      </c>
      <c r="C41" s="36" t="s">
        <v>202</v>
      </c>
      <c r="D41" s="36"/>
      <c r="E41" s="36" t="s">
        <v>51</v>
      </c>
      <c r="F41" s="38" t="s">
        <v>658</v>
      </c>
      <c r="G41" s="36" t="s">
        <v>359</v>
      </c>
      <c r="H41" s="36" t="s">
        <v>551</v>
      </c>
      <c r="I41" s="37" t="s">
        <v>330</v>
      </c>
      <c r="J41" s="39" t="s">
        <v>658</v>
      </c>
      <c r="K41" s="32" t="s">
        <v>414</v>
      </c>
      <c r="L41" s="26">
        <v>573.24</v>
      </c>
      <c r="M41" s="26">
        <v>562</v>
      </c>
      <c r="N41" s="34">
        <v>105.93</v>
      </c>
      <c r="O41" s="29" t="s">
        <v>674</v>
      </c>
      <c r="P41" s="48">
        <v>4.24</v>
      </c>
      <c r="Q41" s="33">
        <f t="shared" si="0"/>
        <v>101.69000000000001</v>
      </c>
      <c r="R41" s="54">
        <v>2442297</v>
      </c>
    </row>
    <row r="42" spans="1:18" ht="25.5" x14ac:dyDescent="0.2">
      <c r="A42" s="7">
        <v>37</v>
      </c>
      <c r="B42" s="36">
        <v>94068</v>
      </c>
      <c r="C42" s="36" t="s">
        <v>203</v>
      </c>
      <c r="D42" s="36" t="s">
        <v>52</v>
      </c>
      <c r="E42" s="36" t="s">
        <v>52</v>
      </c>
      <c r="F42" s="38"/>
      <c r="G42" s="36"/>
      <c r="H42" s="36"/>
      <c r="I42" s="37" t="s">
        <v>345</v>
      </c>
      <c r="J42" s="39" t="s">
        <v>662</v>
      </c>
      <c r="K42" s="32" t="s">
        <v>415</v>
      </c>
      <c r="L42" s="26">
        <v>13826.78</v>
      </c>
      <c r="M42" s="26">
        <v>13826.78</v>
      </c>
      <c r="N42" s="34">
        <v>2606.13</v>
      </c>
      <c r="O42" s="29" t="s">
        <v>674</v>
      </c>
      <c r="P42" s="48">
        <v>104.25</v>
      </c>
      <c r="Q42" s="33">
        <f t="shared" si="0"/>
        <v>2501.88</v>
      </c>
      <c r="R42" s="54">
        <v>2442298</v>
      </c>
    </row>
    <row r="43" spans="1:18" ht="25.5" x14ac:dyDescent="0.2">
      <c r="A43" s="7">
        <v>38</v>
      </c>
      <c r="B43" s="36">
        <v>94075</v>
      </c>
      <c r="C43" s="36" t="s">
        <v>204</v>
      </c>
      <c r="D43" s="36"/>
      <c r="E43" s="36" t="s">
        <v>53</v>
      </c>
      <c r="F43" s="38" t="s">
        <v>660</v>
      </c>
      <c r="G43" s="36" t="s">
        <v>333</v>
      </c>
      <c r="H43" s="36" t="s">
        <v>552</v>
      </c>
      <c r="I43" s="37" t="s">
        <v>346</v>
      </c>
      <c r="J43" s="39" t="s">
        <v>660</v>
      </c>
      <c r="K43" s="32" t="s">
        <v>416</v>
      </c>
      <c r="L43" s="26">
        <v>5327.18</v>
      </c>
      <c r="M43" s="26">
        <v>3444.39</v>
      </c>
      <c r="N43" s="34">
        <v>649.21</v>
      </c>
      <c r="O43" s="29" t="s">
        <v>674</v>
      </c>
      <c r="P43" s="48">
        <v>25.97</v>
      </c>
      <c r="Q43" s="33">
        <f t="shared" si="0"/>
        <v>623.24</v>
      </c>
      <c r="R43" s="54">
        <v>2442299</v>
      </c>
    </row>
    <row r="44" spans="1:18" ht="15" x14ac:dyDescent="0.2">
      <c r="A44" s="7">
        <v>39</v>
      </c>
      <c r="B44" s="36">
        <v>94076</v>
      </c>
      <c r="C44" s="36" t="s">
        <v>205</v>
      </c>
      <c r="D44" s="36"/>
      <c r="E44" s="36" t="s">
        <v>54</v>
      </c>
      <c r="F44" s="38" t="s">
        <v>660</v>
      </c>
      <c r="G44" s="36" t="s">
        <v>639</v>
      </c>
      <c r="H44" s="36" t="s">
        <v>553</v>
      </c>
      <c r="I44" s="37" t="s">
        <v>337</v>
      </c>
      <c r="J44" s="39" t="s">
        <v>660</v>
      </c>
      <c r="K44" s="40" t="s">
        <v>672</v>
      </c>
      <c r="L44" s="26">
        <v>604.79999999999995</v>
      </c>
      <c r="M44" s="26">
        <v>604.79999999999995</v>
      </c>
      <c r="N44" s="34">
        <v>114</v>
      </c>
      <c r="O44" s="29" t="s">
        <v>674</v>
      </c>
      <c r="P44" s="48">
        <v>4.5599999999999996</v>
      </c>
      <c r="Q44" s="33">
        <f t="shared" si="0"/>
        <v>109.44</v>
      </c>
      <c r="R44" s="54">
        <v>2442300</v>
      </c>
    </row>
    <row r="45" spans="1:18" ht="25.5" x14ac:dyDescent="0.2">
      <c r="A45" s="7">
        <v>40</v>
      </c>
      <c r="B45" s="36">
        <v>94077</v>
      </c>
      <c r="C45" s="36" t="s">
        <v>206</v>
      </c>
      <c r="D45" s="36"/>
      <c r="E45" s="36" t="s">
        <v>55</v>
      </c>
      <c r="F45" s="38" t="s">
        <v>660</v>
      </c>
      <c r="G45" s="36" t="s">
        <v>337</v>
      </c>
      <c r="H45" s="36" t="s">
        <v>554</v>
      </c>
      <c r="I45" s="37" t="s">
        <v>338</v>
      </c>
      <c r="J45" s="39" t="s">
        <v>660</v>
      </c>
      <c r="K45" s="32" t="s">
        <v>417</v>
      </c>
      <c r="L45" s="26">
        <v>7181.38</v>
      </c>
      <c r="M45" s="26">
        <v>6921.38</v>
      </c>
      <c r="N45" s="46">
        <v>1304.57</v>
      </c>
      <c r="O45" s="29" t="s">
        <v>674</v>
      </c>
      <c r="P45" s="48">
        <v>52.18</v>
      </c>
      <c r="Q45" s="33">
        <f t="shared" si="0"/>
        <v>1252.3899999999999</v>
      </c>
      <c r="R45" s="54">
        <v>2442301</v>
      </c>
    </row>
    <row r="46" spans="1:18" ht="38.25" x14ac:dyDescent="0.2">
      <c r="A46" s="7">
        <v>41</v>
      </c>
      <c r="B46" s="36">
        <v>94078</v>
      </c>
      <c r="C46" s="36" t="s">
        <v>207</v>
      </c>
      <c r="D46" s="36" t="s">
        <v>56</v>
      </c>
      <c r="E46" s="36" t="s">
        <v>56</v>
      </c>
      <c r="F46" s="38"/>
      <c r="G46" s="36"/>
      <c r="H46" s="36"/>
      <c r="I46" s="37" t="s">
        <v>347</v>
      </c>
      <c r="J46" s="39" t="s">
        <v>660</v>
      </c>
      <c r="K46" s="32" t="s">
        <v>418</v>
      </c>
      <c r="L46" s="26">
        <v>2381.4499999999998</v>
      </c>
      <c r="M46" s="26">
        <v>2381.4499999999998</v>
      </c>
      <c r="N46" s="34">
        <v>448.87</v>
      </c>
      <c r="O46" s="29" t="s">
        <v>674</v>
      </c>
      <c r="P46" s="48">
        <v>17.95</v>
      </c>
      <c r="Q46" s="33">
        <f t="shared" si="0"/>
        <v>430.92</v>
      </c>
      <c r="R46" s="54">
        <v>2442302</v>
      </c>
    </row>
    <row r="47" spans="1:18" ht="25.5" x14ac:dyDescent="0.2">
      <c r="A47" s="7">
        <v>42</v>
      </c>
      <c r="B47" s="36">
        <v>94081</v>
      </c>
      <c r="C47" s="36" t="s">
        <v>208</v>
      </c>
      <c r="D47" s="36"/>
      <c r="E47" s="36" t="s">
        <v>57</v>
      </c>
      <c r="F47" s="38" t="s">
        <v>660</v>
      </c>
      <c r="G47" s="36" t="s">
        <v>333</v>
      </c>
      <c r="H47" s="36" t="s">
        <v>555</v>
      </c>
      <c r="I47" s="37" t="s">
        <v>333</v>
      </c>
      <c r="J47" s="39" t="s">
        <v>660</v>
      </c>
      <c r="K47" s="32" t="s">
        <v>419</v>
      </c>
      <c r="L47" s="26">
        <v>695.6</v>
      </c>
      <c r="M47" s="26">
        <v>695.6</v>
      </c>
      <c r="N47" s="34">
        <v>131.11000000000001</v>
      </c>
      <c r="O47" s="29" t="s">
        <v>674</v>
      </c>
      <c r="P47" s="48">
        <v>5.24</v>
      </c>
      <c r="Q47" s="33">
        <f t="shared" si="0"/>
        <v>125.87000000000002</v>
      </c>
      <c r="R47" s="54">
        <v>2442303</v>
      </c>
    </row>
    <row r="48" spans="1:18" ht="22.5" x14ac:dyDescent="0.2">
      <c r="A48" s="7">
        <v>43</v>
      </c>
      <c r="B48" s="36">
        <v>94096</v>
      </c>
      <c r="C48" s="36" t="s">
        <v>209</v>
      </c>
      <c r="D48" s="36"/>
      <c r="E48" s="36" t="s">
        <v>58</v>
      </c>
      <c r="F48" s="38" t="s">
        <v>660</v>
      </c>
      <c r="G48" s="36" t="s">
        <v>348</v>
      </c>
      <c r="H48" s="36" t="s">
        <v>556</v>
      </c>
      <c r="I48" s="37" t="s">
        <v>348</v>
      </c>
      <c r="J48" s="39" t="s">
        <v>660</v>
      </c>
      <c r="K48" s="32" t="s">
        <v>420</v>
      </c>
      <c r="L48" s="26">
        <v>8668.42</v>
      </c>
      <c r="M48" s="26">
        <v>8668.42</v>
      </c>
      <c r="N48" s="34">
        <v>1633.86</v>
      </c>
      <c r="O48" s="29" t="s">
        <v>674</v>
      </c>
      <c r="P48" s="48">
        <v>65.349999999999994</v>
      </c>
      <c r="Q48" s="33">
        <f t="shared" si="0"/>
        <v>1568.51</v>
      </c>
      <c r="R48" s="54">
        <v>2442304</v>
      </c>
    </row>
    <row r="49" spans="1:18" ht="15" x14ac:dyDescent="0.2">
      <c r="A49" s="7">
        <v>44</v>
      </c>
      <c r="B49" s="36">
        <v>94102</v>
      </c>
      <c r="C49" s="36" t="s">
        <v>210</v>
      </c>
      <c r="D49" s="36"/>
      <c r="E49" s="36" t="s">
        <v>59</v>
      </c>
      <c r="F49" s="38" t="s">
        <v>660</v>
      </c>
      <c r="G49" s="36" t="s">
        <v>639</v>
      </c>
      <c r="H49" s="36" t="s">
        <v>557</v>
      </c>
      <c r="I49" s="37" t="s">
        <v>349</v>
      </c>
      <c r="J49" s="39" t="s">
        <v>660</v>
      </c>
      <c r="K49" s="32" t="s">
        <v>421</v>
      </c>
      <c r="L49" s="26">
        <v>316.8</v>
      </c>
      <c r="M49" s="26">
        <v>316.8</v>
      </c>
      <c r="N49" s="34">
        <v>59.71</v>
      </c>
      <c r="O49" s="29" t="s">
        <v>674</v>
      </c>
      <c r="P49" s="48">
        <v>2.39</v>
      </c>
      <c r="Q49" s="33">
        <f t="shared" si="0"/>
        <v>57.32</v>
      </c>
      <c r="R49" s="54">
        <v>2442305</v>
      </c>
    </row>
    <row r="50" spans="1:18" ht="15" x14ac:dyDescent="0.2">
      <c r="A50" s="7">
        <v>45</v>
      </c>
      <c r="B50" s="36">
        <v>94110</v>
      </c>
      <c r="C50" s="36" t="s">
        <v>211</v>
      </c>
      <c r="D50" s="36"/>
      <c r="E50" s="36" t="s">
        <v>60</v>
      </c>
      <c r="F50" s="38" t="s">
        <v>660</v>
      </c>
      <c r="G50" s="36" t="s">
        <v>337</v>
      </c>
      <c r="H50" s="36" t="s">
        <v>558</v>
      </c>
      <c r="I50" s="37" t="s">
        <v>337</v>
      </c>
      <c r="J50" s="39" t="s">
        <v>660</v>
      </c>
      <c r="K50" s="32" t="s">
        <v>422</v>
      </c>
      <c r="L50" s="26">
        <v>1135.8</v>
      </c>
      <c r="M50" s="26">
        <v>1135.8</v>
      </c>
      <c r="N50" s="34">
        <v>214.08</v>
      </c>
      <c r="O50" s="29" t="s">
        <v>674</v>
      </c>
      <c r="P50" s="48">
        <v>8.56</v>
      </c>
      <c r="Q50" s="33">
        <f t="shared" si="0"/>
        <v>205.52</v>
      </c>
      <c r="R50" s="54">
        <v>2442306</v>
      </c>
    </row>
    <row r="51" spans="1:18" ht="25.5" x14ac:dyDescent="0.2">
      <c r="A51" s="7">
        <v>46</v>
      </c>
      <c r="B51" s="36">
        <v>94112</v>
      </c>
      <c r="C51" s="36" t="s">
        <v>212</v>
      </c>
      <c r="D51" s="36" t="s">
        <v>61</v>
      </c>
      <c r="E51" s="36" t="s">
        <v>61</v>
      </c>
      <c r="F51" s="38"/>
      <c r="G51" s="36"/>
      <c r="H51" s="36"/>
      <c r="I51" s="37" t="s">
        <v>338</v>
      </c>
      <c r="J51" s="39" t="s">
        <v>660</v>
      </c>
      <c r="K51" s="32" t="s">
        <v>423</v>
      </c>
      <c r="L51" s="26">
        <v>453.06</v>
      </c>
      <c r="M51" s="26">
        <v>453.06</v>
      </c>
      <c r="N51" s="34">
        <v>85.39</v>
      </c>
      <c r="O51" s="29" t="s">
        <v>674</v>
      </c>
      <c r="P51" s="48">
        <v>3.42</v>
      </c>
      <c r="Q51" s="33">
        <f t="shared" si="0"/>
        <v>81.97</v>
      </c>
      <c r="R51" s="54">
        <v>2442307</v>
      </c>
    </row>
    <row r="52" spans="1:18" ht="15" x14ac:dyDescent="0.2">
      <c r="A52" s="7">
        <v>47</v>
      </c>
      <c r="B52" s="36">
        <v>94152</v>
      </c>
      <c r="C52" s="36" t="s">
        <v>213</v>
      </c>
      <c r="D52" s="36"/>
      <c r="E52" s="36" t="s">
        <v>62</v>
      </c>
      <c r="F52" s="38" t="s">
        <v>661</v>
      </c>
      <c r="G52" s="36" t="s">
        <v>640</v>
      </c>
      <c r="H52" s="36" t="s">
        <v>559</v>
      </c>
      <c r="I52" s="37" t="s">
        <v>350</v>
      </c>
      <c r="J52" s="39" t="s">
        <v>661</v>
      </c>
      <c r="K52" s="32" t="s">
        <v>424</v>
      </c>
      <c r="L52" s="26">
        <v>777.54</v>
      </c>
      <c r="M52" s="26">
        <v>777.54</v>
      </c>
      <c r="N52" s="34">
        <v>146.55000000000001</v>
      </c>
      <c r="O52" s="29" t="s">
        <v>674</v>
      </c>
      <c r="P52" s="48">
        <v>5.86</v>
      </c>
      <c r="Q52" s="33">
        <f t="shared" si="0"/>
        <v>140.69</v>
      </c>
      <c r="R52" s="54">
        <v>2442308</v>
      </c>
    </row>
    <row r="53" spans="1:18" ht="15" x14ac:dyDescent="0.2">
      <c r="A53" s="7">
        <v>48</v>
      </c>
      <c r="B53" s="36">
        <v>94155</v>
      </c>
      <c r="C53" s="36" t="s">
        <v>214</v>
      </c>
      <c r="D53" s="36"/>
      <c r="E53" s="36" t="s">
        <v>63</v>
      </c>
      <c r="F53" s="38" t="s">
        <v>660</v>
      </c>
      <c r="G53" s="36" t="s">
        <v>337</v>
      </c>
      <c r="H53" s="36" t="s">
        <v>560</v>
      </c>
      <c r="I53" s="37" t="s">
        <v>351</v>
      </c>
      <c r="J53" s="39" t="s">
        <v>660</v>
      </c>
      <c r="K53" s="32" t="s">
        <v>425</v>
      </c>
      <c r="L53" s="26">
        <v>794.2</v>
      </c>
      <c r="M53" s="26">
        <v>794.2</v>
      </c>
      <c r="N53" s="34">
        <v>149.69</v>
      </c>
      <c r="O53" s="29" t="s">
        <v>674</v>
      </c>
      <c r="P53" s="48">
        <v>5.99</v>
      </c>
      <c r="Q53" s="33">
        <f t="shared" si="0"/>
        <v>143.69999999999999</v>
      </c>
      <c r="R53" s="54">
        <v>2442309</v>
      </c>
    </row>
    <row r="54" spans="1:18" ht="15" x14ac:dyDescent="0.2">
      <c r="A54" s="7">
        <v>49</v>
      </c>
      <c r="B54" s="36">
        <v>94156</v>
      </c>
      <c r="C54" s="36" t="s">
        <v>215</v>
      </c>
      <c r="D54" s="36"/>
      <c r="E54" s="36" t="s">
        <v>64</v>
      </c>
      <c r="F54" s="38" t="s">
        <v>661</v>
      </c>
      <c r="G54" s="36" t="s">
        <v>326</v>
      </c>
      <c r="H54" s="36" t="s">
        <v>561</v>
      </c>
      <c r="I54" s="37" t="s">
        <v>326</v>
      </c>
      <c r="J54" s="39" t="s">
        <v>661</v>
      </c>
      <c r="K54" s="32" t="s">
        <v>426</v>
      </c>
      <c r="L54" s="26">
        <v>2188.13</v>
      </c>
      <c r="M54" s="26">
        <v>1899.45</v>
      </c>
      <c r="N54" s="34">
        <v>358.02</v>
      </c>
      <c r="O54" s="29" t="s">
        <v>674</v>
      </c>
      <c r="P54" s="48">
        <v>14.32</v>
      </c>
      <c r="Q54" s="33">
        <f t="shared" si="0"/>
        <v>343.7</v>
      </c>
      <c r="R54" s="54">
        <v>2442310</v>
      </c>
    </row>
    <row r="55" spans="1:18" ht="38.25" x14ac:dyDescent="0.2">
      <c r="A55" s="7">
        <v>50</v>
      </c>
      <c r="B55" s="36">
        <v>94159</v>
      </c>
      <c r="C55" s="36" t="s">
        <v>216</v>
      </c>
      <c r="D55" s="36" t="s">
        <v>65</v>
      </c>
      <c r="E55" s="36" t="s">
        <v>65</v>
      </c>
      <c r="F55" s="38"/>
      <c r="G55" s="36"/>
      <c r="H55" s="36"/>
      <c r="I55" s="37" t="s">
        <v>351</v>
      </c>
      <c r="J55" s="39" t="s">
        <v>660</v>
      </c>
      <c r="K55" s="32" t="s">
        <v>427</v>
      </c>
      <c r="L55" s="26">
        <v>4423.3999999999996</v>
      </c>
      <c r="M55" s="26">
        <v>4423.3999999999996</v>
      </c>
      <c r="N55" s="34">
        <v>833.74</v>
      </c>
      <c r="O55" s="29" t="s">
        <v>674</v>
      </c>
      <c r="P55" s="48">
        <v>33.35</v>
      </c>
      <c r="Q55" s="33">
        <f t="shared" si="0"/>
        <v>800.39</v>
      </c>
      <c r="R55" s="54">
        <v>2442311</v>
      </c>
    </row>
    <row r="56" spans="1:18" ht="15" x14ac:dyDescent="0.2">
      <c r="A56" s="7">
        <v>51</v>
      </c>
      <c r="B56" s="36">
        <v>94160</v>
      </c>
      <c r="C56" s="36" t="s">
        <v>217</v>
      </c>
      <c r="D56" s="36"/>
      <c r="E56" s="36" t="s">
        <v>66</v>
      </c>
      <c r="F56" s="38" t="s">
        <v>659</v>
      </c>
      <c r="G56" s="36" t="s">
        <v>641</v>
      </c>
      <c r="H56" s="36" t="s">
        <v>562</v>
      </c>
      <c r="I56" s="37" t="s">
        <v>326</v>
      </c>
      <c r="J56" s="39" t="s">
        <v>661</v>
      </c>
      <c r="K56" s="32" t="s">
        <v>428</v>
      </c>
      <c r="L56" s="26">
        <v>18279.88</v>
      </c>
      <c r="M56" s="26">
        <v>18175.75</v>
      </c>
      <c r="N56" s="34">
        <v>3425.85</v>
      </c>
      <c r="O56" s="29" t="s">
        <v>674</v>
      </c>
      <c r="P56" s="48">
        <v>137.03</v>
      </c>
      <c r="Q56" s="33">
        <f t="shared" si="0"/>
        <v>3288.8199999999997</v>
      </c>
      <c r="R56" s="54">
        <v>2442312</v>
      </c>
    </row>
    <row r="57" spans="1:18" ht="15" x14ac:dyDescent="0.2">
      <c r="A57" s="7">
        <v>52</v>
      </c>
      <c r="B57" s="36">
        <v>94165</v>
      </c>
      <c r="C57" s="36" t="s">
        <v>218</v>
      </c>
      <c r="D57" s="36"/>
      <c r="E57" s="36" t="s">
        <v>67</v>
      </c>
      <c r="F57" s="38" t="s">
        <v>661</v>
      </c>
      <c r="G57" s="36" t="s">
        <v>326</v>
      </c>
      <c r="H57" s="36" t="s">
        <v>563</v>
      </c>
      <c r="I57" s="37" t="s">
        <v>326</v>
      </c>
      <c r="J57" s="39" t="s">
        <v>661</v>
      </c>
      <c r="K57" s="32" t="s">
        <v>429</v>
      </c>
      <c r="L57" s="26">
        <v>3160</v>
      </c>
      <c r="M57" s="26">
        <v>2660</v>
      </c>
      <c r="N57" s="34">
        <v>501.37</v>
      </c>
      <c r="O57" s="29" t="s">
        <v>674</v>
      </c>
      <c r="P57" s="48">
        <v>20.05</v>
      </c>
      <c r="Q57" s="33">
        <f t="shared" si="0"/>
        <v>481.32</v>
      </c>
      <c r="R57" s="54">
        <v>2442313</v>
      </c>
    </row>
    <row r="58" spans="1:18" ht="25.5" x14ac:dyDescent="0.2">
      <c r="A58" s="7">
        <v>53</v>
      </c>
      <c r="B58" s="36">
        <v>94176</v>
      </c>
      <c r="C58" s="36" t="s">
        <v>219</v>
      </c>
      <c r="D58" s="36" t="s">
        <v>68</v>
      </c>
      <c r="E58" s="36" t="s">
        <v>68</v>
      </c>
      <c r="F58" s="38"/>
      <c r="G58" s="36"/>
      <c r="H58" s="36"/>
      <c r="I58" s="37" t="s">
        <v>352</v>
      </c>
      <c r="J58" s="39" t="s">
        <v>662</v>
      </c>
      <c r="K58" s="32" t="s">
        <v>430</v>
      </c>
      <c r="L58" s="26">
        <v>47965.68</v>
      </c>
      <c r="M58" s="26">
        <v>5341.68</v>
      </c>
      <c r="N58" s="34">
        <v>1006.82</v>
      </c>
      <c r="O58" s="29" t="s">
        <v>674</v>
      </c>
      <c r="P58" s="48">
        <v>40.270000000000003</v>
      </c>
      <c r="Q58" s="33">
        <f t="shared" si="0"/>
        <v>966.55000000000007</v>
      </c>
      <c r="R58" s="54">
        <v>2442314</v>
      </c>
    </row>
    <row r="59" spans="1:18" ht="25.5" x14ac:dyDescent="0.2">
      <c r="A59" s="7">
        <v>54</v>
      </c>
      <c r="B59" s="36">
        <v>94198</v>
      </c>
      <c r="C59" s="36" t="s">
        <v>220</v>
      </c>
      <c r="D59" s="36" t="s">
        <v>69</v>
      </c>
      <c r="E59" s="36" t="s">
        <v>69</v>
      </c>
      <c r="F59" s="38"/>
      <c r="G59" s="36"/>
      <c r="H59" s="36"/>
      <c r="I59" s="37" t="s">
        <v>353</v>
      </c>
      <c r="J59" s="39" t="s">
        <v>660</v>
      </c>
      <c r="K59" s="32" t="s">
        <v>431</v>
      </c>
      <c r="L59" s="26">
        <v>2947.79</v>
      </c>
      <c r="M59" s="26">
        <v>2947.79</v>
      </c>
      <c r="N59" s="34">
        <v>555.61</v>
      </c>
      <c r="O59" s="29" t="s">
        <v>674</v>
      </c>
      <c r="P59" s="48">
        <v>22.22</v>
      </c>
      <c r="Q59" s="33">
        <f t="shared" si="0"/>
        <v>533.39</v>
      </c>
      <c r="R59" s="54">
        <v>2442315</v>
      </c>
    </row>
    <row r="60" spans="1:18" ht="63.75" x14ac:dyDescent="0.2">
      <c r="A60" s="7">
        <v>55</v>
      </c>
      <c r="B60" s="36">
        <v>94226</v>
      </c>
      <c r="C60" s="36" t="s">
        <v>221</v>
      </c>
      <c r="D60" s="36" t="s">
        <v>70</v>
      </c>
      <c r="E60" s="36" t="s">
        <v>70</v>
      </c>
      <c r="F60" s="38"/>
      <c r="G60" s="36"/>
      <c r="H60" s="36"/>
      <c r="I60" s="37" t="s">
        <v>347</v>
      </c>
      <c r="J60" s="39" t="s">
        <v>660</v>
      </c>
      <c r="K60" s="32" t="s">
        <v>432</v>
      </c>
      <c r="L60" s="26">
        <v>9446.52</v>
      </c>
      <c r="M60" s="26">
        <v>9446.52</v>
      </c>
      <c r="N60" s="34">
        <v>1780.52</v>
      </c>
      <c r="O60" s="29" t="s">
        <v>674</v>
      </c>
      <c r="P60" s="48">
        <v>71.22</v>
      </c>
      <c r="Q60" s="33">
        <f t="shared" si="0"/>
        <v>1709.3</v>
      </c>
      <c r="R60" s="54">
        <v>2442316</v>
      </c>
    </row>
    <row r="61" spans="1:18" ht="15" x14ac:dyDescent="0.2">
      <c r="A61" s="7">
        <v>56</v>
      </c>
      <c r="B61" s="36">
        <v>94277</v>
      </c>
      <c r="C61" s="36" t="s">
        <v>222</v>
      </c>
      <c r="D61" s="36"/>
      <c r="E61" s="36" t="s">
        <v>71</v>
      </c>
      <c r="F61" s="38" t="s">
        <v>661</v>
      </c>
      <c r="G61" s="36" t="s">
        <v>326</v>
      </c>
      <c r="H61" s="36" t="s">
        <v>564</v>
      </c>
      <c r="I61" s="37" t="s">
        <v>354</v>
      </c>
      <c r="J61" s="39" t="s">
        <v>660</v>
      </c>
      <c r="K61" s="32" t="s">
        <v>433</v>
      </c>
      <c r="L61" s="26">
        <v>494.4</v>
      </c>
      <c r="M61" s="26">
        <v>494.4</v>
      </c>
      <c r="N61" s="34">
        <v>93.19</v>
      </c>
      <c r="O61" s="29" t="s">
        <v>674</v>
      </c>
      <c r="P61" s="48">
        <v>3.73</v>
      </c>
      <c r="Q61" s="33">
        <f t="shared" si="0"/>
        <v>89.46</v>
      </c>
      <c r="R61" s="54">
        <v>2442317</v>
      </c>
    </row>
    <row r="62" spans="1:18" ht="15" x14ac:dyDescent="0.2">
      <c r="A62" s="7">
        <v>57</v>
      </c>
      <c r="B62" s="36">
        <v>94278</v>
      </c>
      <c r="C62" s="36" t="s">
        <v>223</v>
      </c>
      <c r="D62" s="36" t="s">
        <v>72</v>
      </c>
      <c r="E62" s="36" t="s">
        <v>72</v>
      </c>
      <c r="F62" s="38" t="s">
        <v>661</v>
      </c>
      <c r="G62" s="36" t="s">
        <v>326</v>
      </c>
      <c r="H62" s="36" t="s">
        <v>564</v>
      </c>
      <c r="I62" s="37" t="s">
        <v>354</v>
      </c>
      <c r="J62" s="39" t="s">
        <v>660</v>
      </c>
      <c r="K62" s="32" t="s">
        <v>433</v>
      </c>
      <c r="L62" s="26">
        <v>5017</v>
      </c>
      <c r="M62" s="26">
        <v>5017</v>
      </c>
      <c r="N62" s="34">
        <v>945.63</v>
      </c>
      <c r="O62" s="29" t="s">
        <v>674</v>
      </c>
      <c r="P62" s="48">
        <v>37.83</v>
      </c>
      <c r="Q62" s="33">
        <f t="shared" si="0"/>
        <v>907.8</v>
      </c>
      <c r="R62" s="54">
        <v>2442318</v>
      </c>
    </row>
    <row r="63" spans="1:18" ht="15" x14ac:dyDescent="0.2">
      <c r="A63" s="7">
        <v>58</v>
      </c>
      <c r="B63" s="36">
        <v>94293</v>
      </c>
      <c r="C63" s="36" t="s">
        <v>224</v>
      </c>
      <c r="D63" s="36"/>
      <c r="E63" s="36" t="s">
        <v>73</v>
      </c>
      <c r="F63" s="38" t="s">
        <v>660</v>
      </c>
      <c r="G63" s="36" t="s">
        <v>337</v>
      </c>
      <c r="H63" s="36" t="s">
        <v>565</v>
      </c>
      <c r="I63" s="37" t="s">
        <v>337</v>
      </c>
      <c r="J63" s="39" t="s">
        <v>660</v>
      </c>
      <c r="K63" s="32" t="s">
        <v>434</v>
      </c>
      <c r="L63" s="26">
        <v>1135.29</v>
      </c>
      <c r="M63" s="26">
        <v>1135.29</v>
      </c>
      <c r="N63" s="34">
        <v>213.98</v>
      </c>
      <c r="O63" s="29" t="s">
        <v>674</v>
      </c>
      <c r="P63" s="48">
        <v>8.56</v>
      </c>
      <c r="Q63" s="33">
        <f t="shared" si="0"/>
        <v>205.42</v>
      </c>
      <c r="R63" s="54">
        <v>2442319</v>
      </c>
    </row>
    <row r="64" spans="1:18" ht="15" x14ac:dyDescent="0.2">
      <c r="A64" s="7">
        <v>59</v>
      </c>
      <c r="B64" s="36">
        <v>94315</v>
      </c>
      <c r="C64" s="36" t="s">
        <v>225</v>
      </c>
      <c r="D64" s="36"/>
      <c r="E64" s="36" t="s">
        <v>74</v>
      </c>
      <c r="F64" s="38" t="s">
        <v>660</v>
      </c>
      <c r="G64" s="36" t="s">
        <v>337</v>
      </c>
      <c r="H64" s="36" t="s">
        <v>566</v>
      </c>
      <c r="I64" s="37" t="s">
        <v>353</v>
      </c>
      <c r="J64" s="39" t="s">
        <v>660</v>
      </c>
      <c r="K64" s="32" t="s">
        <v>435</v>
      </c>
      <c r="L64" s="26">
        <v>3542.22</v>
      </c>
      <c r="M64" s="26">
        <v>3542.22</v>
      </c>
      <c r="N64" s="34">
        <v>667.65</v>
      </c>
      <c r="O64" s="29" t="s">
        <v>674</v>
      </c>
      <c r="P64" s="48">
        <v>26.71</v>
      </c>
      <c r="Q64" s="33">
        <f t="shared" si="0"/>
        <v>640.93999999999994</v>
      </c>
      <c r="R64" s="54">
        <v>2442320</v>
      </c>
    </row>
    <row r="65" spans="1:18" ht="15" x14ac:dyDescent="0.2">
      <c r="A65" s="7">
        <v>60</v>
      </c>
      <c r="B65" s="36">
        <v>94325</v>
      </c>
      <c r="C65" s="36" t="s">
        <v>226</v>
      </c>
      <c r="D65" s="36"/>
      <c r="E65" s="36" t="s">
        <v>75</v>
      </c>
      <c r="F65" s="38" t="s">
        <v>659</v>
      </c>
      <c r="G65" s="36" t="s">
        <v>641</v>
      </c>
      <c r="H65" s="36" t="s">
        <v>567</v>
      </c>
      <c r="I65" s="37" t="s">
        <v>326</v>
      </c>
      <c r="J65" s="39" t="s">
        <v>661</v>
      </c>
      <c r="K65" s="32" t="s">
        <v>436</v>
      </c>
      <c r="L65" s="26">
        <v>11843.48</v>
      </c>
      <c r="M65" s="26">
        <v>11843.48</v>
      </c>
      <c r="N65" s="34">
        <v>2232.31</v>
      </c>
      <c r="O65" s="29" t="s">
        <v>674</v>
      </c>
      <c r="P65" s="48">
        <v>89.29</v>
      </c>
      <c r="Q65" s="33">
        <f t="shared" si="0"/>
        <v>2143.02</v>
      </c>
      <c r="R65" s="54">
        <v>2442321</v>
      </c>
    </row>
    <row r="66" spans="1:18" ht="25.5" x14ac:dyDescent="0.2">
      <c r="A66" s="7">
        <v>61</v>
      </c>
      <c r="B66" s="36">
        <v>94354</v>
      </c>
      <c r="C66" s="36" t="s">
        <v>227</v>
      </c>
      <c r="D66" s="36" t="s">
        <v>76</v>
      </c>
      <c r="E66" s="36" t="s">
        <v>76</v>
      </c>
      <c r="F66" s="38"/>
      <c r="G66" s="36"/>
      <c r="H66" s="36"/>
      <c r="I66" s="37" t="s">
        <v>351</v>
      </c>
      <c r="J66" s="39" t="s">
        <v>660</v>
      </c>
      <c r="K66" s="32" t="s">
        <v>437</v>
      </c>
      <c r="L66" s="26">
        <v>480</v>
      </c>
      <c r="M66" s="26">
        <v>480</v>
      </c>
      <c r="N66" s="34">
        <v>90.47</v>
      </c>
      <c r="O66" s="29" t="s">
        <v>674</v>
      </c>
      <c r="P66" s="48">
        <v>3.62</v>
      </c>
      <c r="Q66" s="33">
        <f t="shared" si="0"/>
        <v>86.85</v>
      </c>
      <c r="R66" s="54">
        <v>2442322</v>
      </c>
    </row>
    <row r="67" spans="1:18" ht="38.25" x14ac:dyDescent="0.2">
      <c r="A67" s="7">
        <v>62</v>
      </c>
      <c r="B67" s="36">
        <v>94392</v>
      </c>
      <c r="C67" s="36" t="s">
        <v>228</v>
      </c>
      <c r="D67" s="36" t="s">
        <v>77</v>
      </c>
      <c r="E67" s="36" t="s">
        <v>77</v>
      </c>
      <c r="F67" s="38"/>
      <c r="G67" s="36"/>
      <c r="H67" s="36"/>
      <c r="I67" s="37" t="s">
        <v>355</v>
      </c>
      <c r="J67" s="39" t="s">
        <v>660</v>
      </c>
      <c r="K67" s="32" t="s">
        <v>438</v>
      </c>
      <c r="L67" s="26">
        <v>1151</v>
      </c>
      <c r="M67" s="26">
        <v>1151</v>
      </c>
      <c r="N67" s="34">
        <v>216.95</v>
      </c>
      <c r="O67" s="29" t="s">
        <v>674</v>
      </c>
      <c r="P67" s="48">
        <v>8.68</v>
      </c>
      <c r="Q67" s="33">
        <f t="shared" si="0"/>
        <v>208.26999999999998</v>
      </c>
      <c r="R67" s="54">
        <v>2442323</v>
      </c>
    </row>
    <row r="68" spans="1:18" ht="15" x14ac:dyDescent="0.2">
      <c r="A68" s="7">
        <v>63</v>
      </c>
      <c r="B68" s="36">
        <v>94404</v>
      </c>
      <c r="C68" s="36" t="s">
        <v>229</v>
      </c>
      <c r="D68" s="36"/>
      <c r="E68" s="36" t="s">
        <v>78</v>
      </c>
      <c r="F68" s="38" t="s">
        <v>657</v>
      </c>
      <c r="G68" s="36" t="s">
        <v>318</v>
      </c>
      <c r="H68" s="36" t="s">
        <v>568</v>
      </c>
      <c r="I68" s="37" t="s">
        <v>347</v>
      </c>
      <c r="J68" s="39" t="s">
        <v>660</v>
      </c>
      <c r="K68" s="32" t="s">
        <v>439</v>
      </c>
      <c r="L68" s="26">
        <v>2339.7600000000002</v>
      </c>
      <c r="M68" s="26">
        <v>2339.7600000000002</v>
      </c>
      <c r="N68" s="34">
        <v>441.01</v>
      </c>
      <c r="O68" s="29" t="s">
        <v>674</v>
      </c>
      <c r="P68" s="48">
        <v>17.64</v>
      </c>
      <c r="Q68" s="33">
        <f t="shared" si="0"/>
        <v>423.37</v>
      </c>
      <c r="R68" s="54">
        <v>2442324</v>
      </c>
    </row>
    <row r="69" spans="1:18" ht="38.25" x14ac:dyDescent="0.2">
      <c r="A69" s="7">
        <v>64</v>
      </c>
      <c r="B69" s="36">
        <v>94424</v>
      </c>
      <c r="C69" s="36" t="s">
        <v>230</v>
      </c>
      <c r="D69" s="36" t="s">
        <v>79</v>
      </c>
      <c r="E69" s="36" t="s">
        <v>79</v>
      </c>
      <c r="F69" s="38"/>
      <c r="G69" s="36"/>
      <c r="H69" s="36"/>
      <c r="I69" s="37" t="s">
        <v>356</v>
      </c>
      <c r="J69" s="39" t="s">
        <v>658</v>
      </c>
      <c r="K69" s="32" t="s">
        <v>440</v>
      </c>
      <c r="L69" s="26">
        <v>1758.72</v>
      </c>
      <c r="M69" s="26">
        <v>1758.72</v>
      </c>
      <c r="N69" s="34">
        <v>331.49</v>
      </c>
      <c r="O69" s="29" t="s">
        <v>674</v>
      </c>
      <c r="P69" s="48">
        <v>13.26</v>
      </c>
      <c r="Q69" s="33">
        <f t="shared" si="0"/>
        <v>318.23</v>
      </c>
      <c r="R69" s="54">
        <v>2442325</v>
      </c>
    </row>
    <row r="70" spans="1:18" ht="25.5" x14ac:dyDescent="0.2">
      <c r="A70" s="7">
        <v>65</v>
      </c>
      <c r="B70" s="36">
        <v>94581</v>
      </c>
      <c r="C70" s="36" t="s">
        <v>231</v>
      </c>
      <c r="D70" s="36" t="s">
        <v>80</v>
      </c>
      <c r="E70" s="36" t="s">
        <v>80</v>
      </c>
      <c r="F70" s="38"/>
      <c r="G70" s="36"/>
      <c r="H70" s="36"/>
      <c r="I70" s="37" t="s">
        <v>347</v>
      </c>
      <c r="J70" s="39" t="s">
        <v>660</v>
      </c>
      <c r="K70" s="32" t="s">
        <v>441</v>
      </c>
      <c r="L70" s="26">
        <v>9716.0400000000009</v>
      </c>
      <c r="M70" s="26">
        <v>9716.0400000000009</v>
      </c>
      <c r="N70" s="34">
        <v>1831.32</v>
      </c>
      <c r="O70" s="29" t="s">
        <v>674</v>
      </c>
      <c r="P70" s="48">
        <v>73.25</v>
      </c>
      <c r="Q70" s="33">
        <f t="shared" si="0"/>
        <v>1758.07</v>
      </c>
      <c r="R70" s="54">
        <v>2442326</v>
      </c>
    </row>
    <row r="71" spans="1:18" ht="15" x14ac:dyDescent="0.2">
      <c r="A71" s="7">
        <v>66</v>
      </c>
      <c r="B71" s="36">
        <v>94583</v>
      </c>
      <c r="C71" s="36" t="s">
        <v>232</v>
      </c>
      <c r="D71" s="36"/>
      <c r="E71" s="36" t="s">
        <v>81</v>
      </c>
      <c r="F71" s="38" t="s">
        <v>660</v>
      </c>
      <c r="G71" s="36" t="s">
        <v>348</v>
      </c>
      <c r="H71" s="36" t="s">
        <v>569</v>
      </c>
      <c r="I71" s="37" t="s">
        <v>348</v>
      </c>
      <c r="J71" s="39" t="s">
        <v>660</v>
      </c>
      <c r="K71" s="32" t="s">
        <v>442</v>
      </c>
      <c r="L71" s="26">
        <v>8265.09</v>
      </c>
      <c r="M71" s="26">
        <v>8142.15</v>
      </c>
      <c r="N71" s="34">
        <v>1534.67</v>
      </c>
      <c r="O71" s="29" t="s">
        <v>674</v>
      </c>
      <c r="P71" s="48">
        <v>61.39</v>
      </c>
      <c r="Q71" s="33">
        <f t="shared" ref="Q71:Q134" si="1">N71-P71</f>
        <v>1473.28</v>
      </c>
      <c r="R71" s="54">
        <v>2442327</v>
      </c>
    </row>
    <row r="72" spans="1:18" ht="25.5" x14ac:dyDescent="0.2">
      <c r="A72" s="7">
        <v>67</v>
      </c>
      <c r="B72" s="36">
        <v>94622</v>
      </c>
      <c r="C72" s="36" t="s">
        <v>233</v>
      </c>
      <c r="D72" s="36"/>
      <c r="E72" s="36" t="s">
        <v>82</v>
      </c>
      <c r="F72" s="38" t="s">
        <v>666</v>
      </c>
      <c r="G72" s="36" t="s">
        <v>643</v>
      </c>
      <c r="H72" s="36" t="s">
        <v>570</v>
      </c>
      <c r="I72" s="37" t="s">
        <v>357</v>
      </c>
      <c r="J72" s="39" t="s">
        <v>660</v>
      </c>
      <c r="K72" s="32" t="s">
        <v>443</v>
      </c>
      <c r="L72" s="26">
        <v>1693.05</v>
      </c>
      <c r="M72" s="26">
        <v>1693.05</v>
      </c>
      <c r="N72" s="34">
        <v>319.11</v>
      </c>
      <c r="O72" s="29" t="s">
        <v>674</v>
      </c>
      <c r="P72" s="48">
        <v>12.76</v>
      </c>
      <c r="Q72" s="33">
        <f t="shared" si="1"/>
        <v>306.35000000000002</v>
      </c>
      <c r="R72" s="54">
        <v>2442328</v>
      </c>
    </row>
    <row r="73" spans="1:18" ht="25.5" x14ac:dyDescent="0.2">
      <c r="A73" s="7">
        <v>68</v>
      </c>
      <c r="B73" s="36">
        <v>94626</v>
      </c>
      <c r="C73" s="36" t="s">
        <v>234</v>
      </c>
      <c r="D73" s="36" t="s">
        <v>83</v>
      </c>
      <c r="E73" s="36" t="s">
        <v>83</v>
      </c>
      <c r="F73" s="38"/>
      <c r="G73" s="36"/>
      <c r="H73" s="36"/>
      <c r="I73" s="37" t="s">
        <v>358</v>
      </c>
      <c r="J73" s="39" t="s">
        <v>660</v>
      </c>
      <c r="K73" s="32" t="s">
        <v>444</v>
      </c>
      <c r="L73" s="26">
        <v>2446.5</v>
      </c>
      <c r="M73" s="26">
        <v>2446.5</v>
      </c>
      <c r="N73" s="34">
        <v>461.13</v>
      </c>
      <c r="O73" s="29" t="s">
        <v>674</v>
      </c>
      <c r="P73" s="48">
        <v>18.45</v>
      </c>
      <c r="Q73" s="33">
        <f t="shared" si="1"/>
        <v>442.68</v>
      </c>
      <c r="R73" s="54">
        <v>2442329</v>
      </c>
    </row>
    <row r="74" spans="1:18" ht="25.5" x14ac:dyDescent="0.2">
      <c r="A74" s="7">
        <v>69</v>
      </c>
      <c r="B74" s="36">
        <v>94737</v>
      </c>
      <c r="C74" s="36" t="s">
        <v>235</v>
      </c>
      <c r="D74" s="36" t="s">
        <v>84</v>
      </c>
      <c r="E74" s="36" t="s">
        <v>84</v>
      </c>
      <c r="F74" s="38"/>
      <c r="G74" s="36"/>
      <c r="H74" s="36"/>
      <c r="I74" s="37" t="s">
        <v>320</v>
      </c>
      <c r="J74" s="39" t="s">
        <v>658</v>
      </c>
      <c r="K74" s="32" t="s">
        <v>445</v>
      </c>
      <c r="L74" s="26">
        <v>750.6</v>
      </c>
      <c r="M74" s="26">
        <v>750.6</v>
      </c>
      <c r="N74" s="34">
        <v>141.47999999999999</v>
      </c>
      <c r="O74" s="29" t="s">
        <v>674</v>
      </c>
      <c r="P74" s="48">
        <v>5.66</v>
      </c>
      <c r="Q74" s="33">
        <f t="shared" si="1"/>
        <v>135.82</v>
      </c>
      <c r="R74" s="54">
        <v>2442330</v>
      </c>
    </row>
    <row r="75" spans="1:18" ht="38.25" x14ac:dyDescent="0.2">
      <c r="A75" s="7">
        <v>70</v>
      </c>
      <c r="B75" s="36">
        <v>94752</v>
      </c>
      <c r="C75" s="36" t="s">
        <v>236</v>
      </c>
      <c r="D75" s="36" t="s">
        <v>85</v>
      </c>
      <c r="E75" s="36" t="s">
        <v>85</v>
      </c>
      <c r="F75" s="38"/>
      <c r="G75" s="36"/>
      <c r="H75" s="36"/>
      <c r="I75" s="37" t="s">
        <v>359</v>
      </c>
      <c r="J75" s="39" t="s">
        <v>658</v>
      </c>
      <c r="K75" s="32" t="s">
        <v>446</v>
      </c>
      <c r="L75" s="26">
        <v>4257.45</v>
      </c>
      <c r="M75" s="26">
        <v>4257.45</v>
      </c>
      <c r="N75" s="34">
        <v>802.46</v>
      </c>
      <c r="O75" s="29" t="s">
        <v>674</v>
      </c>
      <c r="P75" s="48">
        <v>32.1</v>
      </c>
      <c r="Q75" s="33">
        <f t="shared" si="1"/>
        <v>770.36</v>
      </c>
      <c r="R75" s="54">
        <v>2442331</v>
      </c>
    </row>
    <row r="76" spans="1:18" ht="25.5" x14ac:dyDescent="0.2">
      <c r="A76" s="7">
        <v>71</v>
      </c>
      <c r="B76" s="36">
        <v>94856</v>
      </c>
      <c r="C76" s="36" t="s">
        <v>237</v>
      </c>
      <c r="D76" s="36"/>
      <c r="E76" s="36" t="s">
        <v>86</v>
      </c>
      <c r="F76" s="38" t="s">
        <v>662</v>
      </c>
      <c r="G76" s="36" t="s">
        <v>638</v>
      </c>
      <c r="H76" s="36" t="s">
        <v>571</v>
      </c>
      <c r="I76" s="37" t="s">
        <v>345</v>
      </c>
      <c r="J76" s="39" t="s">
        <v>662</v>
      </c>
      <c r="K76" s="32" t="s">
        <v>447</v>
      </c>
      <c r="L76" s="26">
        <v>3938.76</v>
      </c>
      <c r="M76" s="26">
        <v>3938.76</v>
      </c>
      <c r="N76" s="34">
        <v>742.4</v>
      </c>
      <c r="O76" s="29" t="s">
        <v>674</v>
      </c>
      <c r="P76" s="48">
        <v>29.7</v>
      </c>
      <c r="Q76" s="33">
        <f t="shared" si="1"/>
        <v>712.69999999999993</v>
      </c>
      <c r="R76" s="54">
        <v>2442332</v>
      </c>
    </row>
    <row r="77" spans="1:18" ht="15" x14ac:dyDescent="0.2">
      <c r="A77" s="7">
        <v>72</v>
      </c>
      <c r="B77" s="36">
        <v>94888</v>
      </c>
      <c r="C77" s="36" t="s">
        <v>238</v>
      </c>
      <c r="D77" s="36"/>
      <c r="E77" s="36" t="s">
        <v>87</v>
      </c>
      <c r="F77" s="38" t="s">
        <v>657</v>
      </c>
      <c r="G77" s="36" t="s">
        <v>318</v>
      </c>
      <c r="H77" s="36" t="s">
        <v>572</v>
      </c>
      <c r="I77" s="37" t="s">
        <v>318</v>
      </c>
      <c r="J77" s="39" t="s">
        <v>657</v>
      </c>
      <c r="K77" s="32" t="s">
        <v>448</v>
      </c>
      <c r="L77" s="26">
        <v>1185.54</v>
      </c>
      <c r="M77" s="26">
        <v>1185.54</v>
      </c>
      <c r="N77" s="34">
        <v>223.46</v>
      </c>
      <c r="O77" s="29" t="s">
        <v>674</v>
      </c>
      <c r="P77" s="48">
        <v>8.94</v>
      </c>
      <c r="Q77" s="33">
        <f t="shared" si="1"/>
        <v>214.52</v>
      </c>
      <c r="R77" s="54">
        <v>2442333</v>
      </c>
    </row>
    <row r="78" spans="1:18" ht="25.5" x14ac:dyDescent="0.2">
      <c r="A78" s="7">
        <v>73</v>
      </c>
      <c r="B78" s="36">
        <v>94895</v>
      </c>
      <c r="C78" s="36" t="s">
        <v>239</v>
      </c>
      <c r="D78" s="36" t="s">
        <v>88</v>
      </c>
      <c r="E78" s="36" t="s">
        <v>88</v>
      </c>
      <c r="F78" s="38"/>
      <c r="G78" s="36"/>
      <c r="H78" s="36"/>
      <c r="I78" s="37" t="s">
        <v>353</v>
      </c>
      <c r="J78" s="39" t="s">
        <v>660</v>
      </c>
      <c r="K78" s="32" t="s">
        <v>449</v>
      </c>
      <c r="L78" s="26">
        <v>2631.4</v>
      </c>
      <c r="M78" s="26">
        <v>2631.4</v>
      </c>
      <c r="N78" s="34">
        <v>495.98</v>
      </c>
      <c r="O78" s="29" t="s">
        <v>674</v>
      </c>
      <c r="P78" s="48">
        <v>19.84</v>
      </c>
      <c r="Q78" s="33">
        <f t="shared" si="1"/>
        <v>476.14000000000004</v>
      </c>
      <c r="R78" s="54">
        <v>2442334</v>
      </c>
    </row>
    <row r="79" spans="1:18" ht="15" x14ac:dyDescent="0.2">
      <c r="A79" s="7">
        <v>74</v>
      </c>
      <c r="B79" s="36">
        <v>94937</v>
      </c>
      <c r="C79" s="36" t="s">
        <v>240</v>
      </c>
      <c r="D79" s="36"/>
      <c r="E79" s="36" t="s">
        <v>89</v>
      </c>
      <c r="F79" s="38" t="s">
        <v>663</v>
      </c>
      <c r="G79" s="36" t="s">
        <v>634</v>
      </c>
      <c r="H79" s="36" t="s">
        <v>573</v>
      </c>
      <c r="I79" s="37" t="s">
        <v>353</v>
      </c>
      <c r="J79" s="39" t="s">
        <v>660</v>
      </c>
      <c r="K79" s="32" t="s">
        <v>450</v>
      </c>
      <c r="L79" s="26">
        <v>1274.4000000000001</v>
      </c>
      <c r="M79" s="26">
        <v>1274.4000000000001</v>
      </c>
      <c r="N79" s="34">
        <v>240.2</v>
      </c>
      <c r="O79" s="29" t="s">
        <v>674</v>
      </c>
      <c r="P79" s="48">
        <v>9.61</v>
      </c>
      <c r="Q79" s="33">
        <f t="shared" si="1"/>
        <v>230.58999999999997</v>
      </c>
      <c r="R79" s="54">
        <v>2442335</v>
      </c>
    </row>
    <row r="80" spans="1:18" ht="51" x14ac:dyDescent="0.2">
      <c r="A80" s="7">
        <v>75</v>
      </c>
      <c r="B80" s="36">
        <v>94992</v>
      </c>
      <c r="C80" s="36" t="s">
        <v>241</v>
      </c>
      <c r="D80" s="36" t="s">
        <v>90</v>
      </c>
      <c r="E80" s="36" t="s">
        <v>90</v>
      </c>
      <c r="F80" s="38"/>
      <c r="G80" s="36"/>
      <c r="H80" s="36"/>
      <c r="I80" s="37" t="s">
        <v>359</v>
      </c>
      <c r="J80" s="39" t="s">
        <v>658</v>
      </c>
      <c r="K80" s="32" t="s">
        <v>451</v>
      </c>
      <c r="L80" s="26">
        <v>737.84</v>
      </c>
      <c r="M80" s="26">
        <v>654.4</v>
      </c>
      <c r="N80" s="34">
        <v>123.34</v>
      </c>
      <c r="O80" s="29" t="s">
        <v>674</v>
      </c>
      <c r="P80" s="48">
        <v>4.93</v>
      </c>
      <c r="Q80" s="33">
        <f t="shared" si="1"/>
        <v>118.41</v>
      </c>
      <c r="R80" s="54">
        <v>2442336</v>
      </c>
    </row>
    <row r="81" spans="1:18" ht="38.25" x14ac:dyDescent="0.2">
      <c r="A81" s="7">
        <v>76</v>
      </c>
      <c r="B81" s="36">
        <v>95064</v>
      </c>
      <c r="C81" s="36" t="s">
        <v>242</v>
      </c>
      <c r="D81" s="36" t="s">
        <v>91</v>
      </c>
      <c r="E81" s="36" t="s">
        <v>91</v>
      </c>
      <c r="F81" s="38"/>
      <c r="G81" s="36"/>
      <c r="H81" s="36"/>
      <c r="I81" s="37" t="s">
        <v>337</v>
      </c>
      <c r="J81" s="39" t="s">
        <v>660</v>
      </c>
      <c r="K81" s="32" t="s">
        <v>452</v>
      </c>
      <c r="L81" s="26">
        <v>1228.0899999999999</v>
      </c>
      <c r="M81" s="26">
        <v>1228.0899999999999</v>
      </c>
      <c r="N81" s="34">
        <v>231.48</v>
      </c>
      <c r="O81" s="29" t="s">
        <v>674</v>
      </c>
      <c r="P81" s="48">
        <v>9.26</v>
      </c>
      <c r="Q81" s="33">
        <f t="shared" si="1"/>
        <v>222.22</v>
      </c>
      <c r="R81" s="54">
        <v>2442337</v>
      </c>
    </row>
    <row r="82" spans="1:18" ht="15" x14ac:dyDescent="0.2">
      <c r="A82" s="7">
        <v>77</v>
      </c>
      <c r="B82" s="36">
        <v>95078</v>
      </c>
      <c r="C82" s="36" t="s">
        <v>243</v>
      </c>
      <c r="D82" s="36"/>
      <c r="E82" s="36" t="s">
        <v>92</v>
      </c>
      <c r="F82" s="38" t="s">
        <v>665</v>
      </c>
      <c r="G82" s="36" t="s">
        <v>331</v>
      </c>
      <c r="H82" s="36" t="s">
        <v>574</v>
      </c>
      <c r="I82" s="37" t="s">
        <v>360</v>
      </c>
      <c r="J82" s="39" t="s">
        <v>660</v>
      </c>
      <c r="K82" s="32" t="s">
        <v>453</v>
      </c>
      <c r="L82" s="26">
        <v>5673.01</v>
      </c>
      <c r="M82" s="26">
        <v>5673.01</v>
      </c>
      <c r="N82" s="34">
        <v>1069.27</v>
      </c>
      <c r="O82" s="29" t="s">
        <v>674</v>
      </c>
      <c r="P82" s="48">
        <v>42.77</v>
      </c>
      <c r="Q82" s="33">
        <f t="shared" si="1"/>
        <v>1026.5</v>
      </c>
      <c r="R82" s="54">
        <v>2442338</v>
      </c>
    </row>
    <row r="83" spans="1:18" ht="25.5" x14ac:dyDescent="0.2">
      <c r="A83" s="7">
        <v>78</v>
      </c>
      <c r="B83" s="36">
        <v>95129</v>
      </c>
      <c r="C83" s="36" t="s">
        <v>244</v>
      </c>
      <c r="D83" s="36"/>
      <c r="E83" s="36" t="s">
        <v>93</v>
      </c>
      <c r="F83" s="38" t="s">
        <v>660</v>
      </c>
      <c r="G83" s="36" t="s">
        <v>338</v>
      </c>
      <c r="H83" s="36" t="s">
        <v>575</v>
      </c>
      <c r="I83" s="37" t="s">
        <v>338</v>
      </c>
      <c r="J83" s="39" t="s">
        <v>660</v>
      </c>
      <c r="K83" s="32" t="s">
        <v>454</v>
      </c>
      <c r="L83" s="26">
        <v>297.60000000000002</v>
      </c>
      <c r="M83" s="26">
        <v>297.60000000000002</v>
      </c>
      <c r="N83" s="34">
        <v>56.09</v>
      </c>
      <c r="O83" s="29" t="s">
        <v>674</v>
      </c>
      <c r="P83" s="48">
        <v>2.2400000000000002</v>
      </c>
      <c r="Q83" s="33">
        <f t="shared" si="1"/>
        <v>53.85</v>
      </c>
      <c r="R83" s="54">
        <v>2442339</v>
      </c>
    </row>
    <row r="84" spans="1:18" ht="38.25" x14ac:dyDescent="0.2">
      <c r="A84" s="7">
        <v>79</v>
      </c>
      <c r="B84" s="36">
        <v>95133</v>
      </c>
      <c r="C84" s="36" t="s">
        <v>245</v>
      </c>
      <c r="D84" s="36" t="s">
        <v>94</v>
      </c>
      <c r="E84" s="36" t="s">
        <v>94</v>
      </c>
      <c r="F84" s="38"/>
      <c r="G84" s="36"/>
      <c r="H84" s="36"/>
      <c r="I84" s="37" t="s">
        <v>347</v>
      </c>
      <c r="J84" s="39" t="s">
        <v>660</v>
      </c>
      <c r="K84" s="32" t="s">
        <v>455</v>
      </c>
      <c r="L84" s="26">
        <v>1998.36</v>
      </c>
      <c r="M84" s="26">
        <v>1998.36</v>
      </c>
      <c r="N84" s="34">
        <v>376.66</v>
      </c>
      <c r="O84" s="29" t="s">
        <v>674</v>
      </c>
      <c r="P84" s="48">
        <v>15.07</v>
      </c>
      <c r="Q84" s="33">
        <f t="shared" si="1"/>
        <v>361.59000000000003</v>
      </c>
      <c r="R84" s="54">
        <v>2442340</v>
      </c>
    </row>
    <row r="85" spans="1:18" ht="38.25" x14ac:dyDescent="0.2">
      <c r="A85" s="7">
        <v>80</v>
      </c>
      <c r="B85" s="36">
        <v>95138</v>
      </c>
      <c r="C85" s="36" t="s">
        <v>246</v>
      </c>
      <c r="D85" s="36" t="s">
        <v>95</v>
      </c>
      <c r="E85" s="36" t="s">
        <v>95</v>
      </c>
      <c r="F85" s="38"/>
      <c r="G85" s="36"/>
      <c r="H85" s="36"/>
      <c r="I85" s="37" t="s">
        <v>361</v>
      </c>
      <c r="J85" s="39" t="s">
        <v>662</v>
      </c>
      <c r="K85" s="32" t="s">
        <v>456</v>
      </c>
      <c r="L85" s="26">
        <v>12133.13</v>
      </c>
      <c r="M85" s="26">
        <v>12133.13</v>
      </c>
      <c r="N85" s="34">
        <v>2286.91</v>
      </c>
      <c r="O85" s="29" t="s">
        <v>674</v>
      </c>
      <c r="P85" s="48">
        <v>91.48</v>
      </c>
      <c r="Q85" s="33">
        <f t="shared" si="1"/>
        <v>2195.4299999999998</v>
      </c>
      <c r="R85" s="54">
        <v>2442341</v>
      </c>
    </row>
    <row r="86" spans="1:18" ht="15" x14ac:dyDescent="0.2">
      <c r="A86" s="7">
        <v>81</v>
      </c>
      <c r="B86" s="36">
        <v>95154</v>
      </c>
      <c r="C86" s="36" t="s">
        <v>247</v>
      </c>
      <c r="D86" s="36"/>
      <c r="E86" s="36" t="s">
        <v>96</v>
      </c>
      <c r="F86" s="38" t="s">
        <v>660</v>
      </c>
      <c r="G86" s="36" t="s">
        <v>363</v>
      </c>
      <c r="H86" s="36" t="s">
        <v>576</v>
      </c>
      <c r="I86" s="37" t="s">
        <v>362</v>
      </c>
      <c r="J86" s="39" t="s">
        <v>660</v>
      </c>
      <c r="K86" s="32" t="s">
        <v>457</v>
      </c>
      <c r="L86" s="26">
        <v>2453</v>
      </c>
      <c r="M86" s="26">
        <v>2453</v>
      </c>
      <c r="N86" s="34">
        <v>462.35</v>
      </c>
      <c r="O86" s="29" t="s">
        <v>674</v>
      </c>
      <c r="P86" s="48">
        <v>18.489999999999998</v>
      </c>
      <c r="Q86" s="33">
        <f t="shared" si="1"/>
        <v>443.86</v>
      </c>
      <c r="R86" s="54">
        <v>2442342</v>
      </c>
    </row>
    <row r="87" spans="1:18" ht="25.5" x14ac:dyDescent="0.2">
      <c r="A87" s="7">
        <v>82</v>
      </c>
      <c r="B87" s="36">
        <v>95163</v>
      </c>
      <c r="C87" s="36" t="s">
        <v>248</v>
      </c>
      <c r="D87" s="36" t="s">
        <v>97</v>
      </c>
      <c r="E87" s="36" t="s">
        <v>97</v>
      </c>
      <c r="F87" s="38"/>
      <c r="G87" s="36"/>
      <c r="H87" s="36"/>
      <c r="I87" s="37" t="s">
        <v>363</v>
      </c>
      <c r="J87" s="39" t="s">
        <v>660</v>
      </c>
      <c r="K87" s="32" t="s">
        <v>458</v>
      </c>
      <c r="L87" s="26">
        <v>196.1</v>
      </c>
      <c r="M87" s="26">
        <v>196.1</v>
      </c>
      <c r="N87" s="34">
        <v>36.96</v>
      </c>
      <c r="O87" s="29" t="s">
        <v>674</v>
      </c>
      <c r="P87" s="48">
        <v>1.48</v>
      </c>
      <c r="Q87" s="33">
        <f t="shared" si="1"/>
        <v>35.480000000000004</v>
      </c>
      <c r="R87" s="54">
        <v>2442343</v>
      </c>
    </row>
    <row r="88" spans="1:18" ht="38.25" x14ac:dyDescent="0.2">
      <c r="A88" s="7">
        <v>83</v>
      </c>
      <c r="B88" s="36">
        <v>95185</v>
      </c>
      <c r="C88" s="36" t="s">
        <v>249</v>
      </c>
      <c r="D88" s="36" t="s">
        <v>98</v>
      </c>
      <c r="E88" s="36" t="s">
        <v>98</v>
      </c>
      <c r="F88" s="38"/>
      <c r="G88" s="36"/>
      <c r="H88" s="36"/>
      <c r="I88" s="37" t="s">
        <v>345</v>
      </c>
      <c r="J88" s="39" t="s">
        <v>662</v>
      </c>
      <c r="K88" s="32" t="s">
        <v>459</v>
      </c>
      <c r="L88" s="26">
        <v>7173.87</v>
      </c>
      <c r="M88" s="26">
        <v>5963.87</v>
      </c>
      <c r="N88" s="34">
        <v>1124.0999999999999</v>
      </c>
      <c r="O88" s="29" t="s">
        <v>674</v>
      </c>
      <c r="P88" s="48">
        <v>44.96</v>
      </c>
      <c r="Q88" s="33">
        <f t="shared" si="1"/>
        <v>1079.1399999999999</v>
      </c>
      <c r="R88" s="54">
        <v>2442344</v>
      </c>
    </row>
    <row r="89" spans="1:18" ht="25.5" x14ac:dyDescent="0.2">
      <c r="A89" s="7">
        <v>84</v>
      </c>
      <c r="B89" s="36">
        <v>95238</v>
      </c>
      <c r="C89" s="36" t="s">
        <v>250</v>
      </c>
      <c r="D89" s="36"/>
      <c r="E89" s="36" t="s">
        <v>99</v>
      </c>
      <c r="F89" s="38" t="s">
        <v>658</v>
      </c>
      <c r="G89" s="36" t="s">
        <v>359</v>
      </c>
      <c r="H89" s="36" t="s">
        <v>577</v>
      </c>
      <c r="I89" s="37" t="s">
        <v>320</v>
      </c>
      <c r="J89" s="39" t="s">
        <v>658</v>
      </c>
      <c r="K89" s="32" t="s">
        <v>460</v>
      </c>
      <c r="L89" s="26">
        <v>360</v>
      </c>
      <c r="M89" s="26">
        <v>360</v>
      </c>
      <c r="N89" s="34">
        <v>67.849999999999994</v>
      </c>
      <c r="O89" s="29" t="s">
        <v>674</v>
      </c>
      <c r="P89" s="48">
        <v>2.71</v>
      </c>
      <c r="Q89" s="33">
        <f t="shared" si="1"/>
        <v>65.14</v>
      </c>
      <c r="R89" s="54">
        <v>2442345</v>
      </c>
    </row>
    <row r="90" spans="1:18" ht="15" x14ac:dyDescent="0.2">
      <c r="A90" s="7">
        <v>85</v>
      </c>
      <c r="B90" s="36">
        <v>95245</v>
      </c>
      <c r="C90" s="36" t="s">
        <v>251</v>
      </c>
      <c r="D90" s="36"/>
      <c r="E90" s="36" t="s">
        <v>100</v>
      </c>
      <c r="F90" s="38" t="s">
        <v>660</v>
      </c>
      <c r="G90" s="36" t="s">
        <v>363</v>
      </c>
      <c r="H90" s="36" t="s">
        <v>578</v>
      </c>
      <c r="I90" s="37" t="s">
        <v>362</v>
      </c>
      <c r="J90" s="39" t="s">
        <v>660</v>
      </c>
      <c r="K90" s="32" t="s">
        <v>461</v>
      </c>
      <c r="L90" s="26">
        <v>4259.2</v>
      </c>
      <c r="M90" s="26">
        <v>4259.2</v>
      </c>
      <c r="N90" s="34">
        <v>802.79</v>
      </c>
      <c r="O90" s="29" t="s">
        <v>674</v>
      </c>
      <c r="P90" s="48">
        <v>32.11</v>
      </c>
      <c r="Q90" s="33">
        <f t="shared" si="1"/>
        <v>770.68</v>
      </c>
      <c r="R90" s="54">
        <v>2442346</v>
      </c>
    </row>
    <row r="91" spans="1:18" ht="15" x14ac:dyDescent="0.2">
      <c r="A91" s="7">
        <v>86</v>
      </c>
      <c r="B91" s="36">
        <v>95261</v>
      </c>
      <c r="C91" s="36" t="s">
        <v>252</v>
      </c>
      <c r="D91" s="36"/>
      <c r="E91" s="36" t="s">
        <v>101</v>
      </c>
      <c r="F91" s="38" t="s">
        <v>658</v>
      </c>
      <c r="G91" s="36" t="s">
        <v>359</v>
      </c>
      <c r="H91" s="36" t="s">
        <v>579</v>
      </c>
      <c r="I91" s="37" t="s">
        <v>359</v>
      </c>
      <c r="J91" s="39" t="s">
        <v>658</v>
      </c>
      <c r="K91" s="32" t="s">
        <v>462</v>
      </c>
      <c r="L91" s="26">
        <v>1112</v>
      </c>
      <c r="M91" s="26">
        <v>1112</v>
      </c>
      <c r="N91" s="34">
        <v>209.59</v>
      </c>
      <c r="O91" s="29" t="s">
        <v>674</v>
      </c>
      <c r="P91" s="48">
        <v>8.3800000000000008</v>
      </c>
      <c r="Q91" s="33">
        <f t="shared" si="1"/>
        <v>201.21</v>
      </c>
      <c r="R91" s="54">
        <v>2442347</v>
      </c>
    </row>
    <row r="92" spans="1:18" ht="15" x14ac:dyDescent="0.2">
      <c r="A92" s="7">
        <v>87</v>
      </c>
      <c r="B92" s="36">
        <v>95305</v>
      </c>
      <c r="C92" s="36" t="s">
        <v>253</v>
      </c>
      <c r="D92" s="36"/>
      <c r="E92" s="36" t="s">
        <v>102</v>
      </c>
      <c r="F92" s="38" t="s">
        <v>665</v>
      </c>
      <c r="G92" s="36" t="s">
        <v>645</v>
      </c>
      <c r="H92" s="36" t="s">
        <v>580</v>
      </c>
      <c r="I92" s="37" t="s">
        <v>362</v>
      </c>
      <c r="J92" s="39" t="s">
        <v>660</v>
      </c>
      <c r="K92" s="32" t="s">
        <v>463</v>
      </c>
      <c r="L92" s="26">
        <v>3520.88</v>
      </c>
      <c r="M92" s="26">
        <v>3520.88</v>
      </c>
      <c r="N92" s="34">
        <v>663.63</v>
      </c>
      <c r="O92" s="29" t="s">
        <v>674</v>
      </c>
      <c r="P92" s="48">
        <v>26.55</v>
      </c>
      <c r="Q92" s="33">
        <f t="shared" si="1"/>
        <v>637.08000000000004</v>
      </c>
      <c r="R92" s="54">
        <v>2442348</v>
      </c>
    </row>
    <row r="93" spans="1:18" ht="25.5" x14ac:dyDescent="0.2">
      <c r="A93" s="7">
        <v>88</v>
      </c>
      <c r="B93" s="36">
        <v>95321</v>
      </c>
      <c r="C93" s="36" t="s">
        <v>254</v>
      </c>
      <c r="D93" s="36" t="s">
        <v>103</v>
      </c>
      <c r="E93" s="36" t="s">
        <v>103</v>
      </c>
      <c r="F93" s="38"/>
      <c r="G93" s="36"/>
      <c r="H93" s="36"/>
      <c r="I93" s="37" t="s">
        <v>343</v>
      </c>
      <c r="J93" s="39" t="s">
        <v>658</v>
      </c>
      <c r="K93" s="32" t="s">
        <v>464</v>
      </c>
      <c r="L93" s="26">
        <v>6399.87</v>
      </c>
      <c r="M93" s="26">
        <v>6399.87</v>
      </c>
      <c r="N93" s="34">
        <v>1206.28</v>
      </c>
      <c r="O93" s="29" t="s">
        <v>674</v>
      </c>
      <c r="P93" s="48">
        <v>48.25</v>
      </c>
      <c r="Q93" s="33">
        <f t="shared" si="1"/>
        <v>1158.03</v>
      </c>
      <c r="R93" s="54">
        <v>2442349</v>
      </c>
    </row>
    <row r="94" spans="1:18" ht="15" x14ac:dyDescent="0.2">
      <c r="A94" s="7">
        <v>89</v>
      </c>
      <c r="B94" s="36">
        <v>95322</v>
      </c>
      <c r="C94" s="36" t="s">
        <v>255</v>
      </c>
      <c r="D94" s="36"/>
      <c r="E94" s="36" t="s">
        <v>104</v>
      </c>
      <c r="F94" s="38" t="s">
        <v>657</v>
      </c>
      <c r="G94" s="36" t="s">
        <v>364</v>
      </c>
      <c r="H94" s="36" t="s">
        <v>581</v>
      </c>
      <c r="I94" s="37" t="s">
        <v>364</v>
      </c>
      <c r="J94" s="39" t="s">
        <v>657</v>
      </c>
      <c r="K94" s="32" t="s">
        <v>465</v>
      </c>
      <c r="L94" s="26">
        <v>120</v>
      </c>
      <c r="M94" s="26">
        <v>120</v>
      </c>
      <c r="N94" s="34">
        <v>22.62</v>
      </c>
      <c r="O94" s="29" t="s">
        <v>674</v>
      </c>
      <c r="P94" s="48">
        <v>0.9</v>
      </c>
      <c r="Q94" s="33">
        <f t="shared" si="1"/>
        <v>21.720000000000002</v>
      </c>
      <c r="R94" s="54">
        <v>2442350</v>
      </c>
    </row>
    <row r="95" spans="1:18" ht="15" x14ac:dyDescent="0.2">
      <c r="A95" s="7">
        <v>90</v>
      </c>
      <c r="B95" s="36">
        <v>95323</v>
      </c>
      <c r="C95" s="36" t="s">
        <v>256</v>
      </c>
      <c r="D95" s="36"/>
      <c r="E95" s="36" t="s">
        <v>105</v>
      </c>
      <c r="F95" s="38" t="s">
        <v>660</v>
      </c>
      <c r="G95" s="36" t="s">
        <v>337</v>
      </c>
      <c r="H95" s="36" t="s">
        <v>582</v>
      </c>
      <c r="I95" s="37" t="s">
        <v>365</v>
      </c>
      <c r="J95" s="39" t="s">
        <v>657</v>
      </c>
      <c r="K95" s="32" t="s">
        <v>466</v>
      </c>
      <c r="L95" s="26">
        <v>10554.28</v>
      </c>
      <c r="M95" s="26">
        <v>10296.58</v>
      </c>
      <c r="N95" s="46">
        <v>1940.75</v>
      </c>
      <c r="O95" s="29" t="s">
        <v>674</v>
      </c>
      <c r="P95" s="48">
        <v>77.63</v>
      </c>
      <c r="Q95" s="33">
        <f t="shared" si="1"/>
        <v>1863.12</v>
      </c>
      <c r="R95" s="54">
        <v>2442351</v>
      </c>
    </row>
    <row r="96" spans="1:18" ht="15" x14ac:dyDescent="0.2">
      <c r="A96" s="7">
        <v>91</v>
      </c>
      <c r="B96" s="36">
        <v>95324</v>
      </c>
      <c r="C96" s="36" t="s">
        <v>257</v>
      </c>
      <c r="D96" s="36"/>
      <c r="E96" s="36" t="s">
        <v>106</v>
      </c>
      <c r="F96" s="38" t="s">
        <v>657</v>
      </c>
      <c r="G96" s="36" t="s">
        <v>318</v>
      </c>
      <c r="H96" s="36" t="s">
        <v>583</v>
      </c>
      <c r="I96" s="37" t="s">
        <v>318</v>
      </c>
      <c r="J96" s="39" t="s">
        <v>657</v>
      </c>
      <c r="K96" s="32" t="s">
        <v>467</v>
      </c>
      <c r="L96" s="26">
        <v>2658.17</v>
      </c>
      <c r="M96" s="26">
        <v>2658.17</v>
      </c>
      <c r="N96" s="34">
        <v>501.02</v>
      </c>
      <c r="O96" s="29" t="s">
        <v>674</v>
      </c>
      <c r="P96" s="48">
        <v>20.04</v>
      </c>
      <c r="Q96" s="33">
        <f t="shared" si="1"/>
        <v>480.97999999999996</v>
      </c>
      <c r="R96" s="54">
        <v>2442352</v>
      </c>
    </row>
    <row r="97" spans="1:18" ht="25.5" x14ac:dyDescent="0.2">
      <c r="A97" s="7">
        <v>92</v>
      </c>
      <c r="B97" s="36">
        <v>95339</v>
      </c>
      <c r="C97" s="36" t="s">
        <v>258</v>
      </c>
      <c r="D97" s="36"/>
      <c r="E97" s="36" t="s">
        <v>107</v>
      </c>
      <c r="F97" s="38" t="s">
        <v>663</v>
      </c>
      <c r="G97" s="36" t="s">
        <v>634</v>
      </c>
      <c r="H97" s="36" t="s">
        <v>584</v>
      </c>
      <c r="I97" s="37" t="s">
        <v>340</v>
      </c>
      <c r="J97" s="39" t="s">
        <v>660</v>
      </c>
      <c r="K97" s="32" t="s">
        <v>468</v>
      </c>
      <c r="L97" s="26">
        <v>1439.9</v>
      </c>
      <c r="M97" s="26">
        <v>46.56</v>
      </c>
      <c r="N97" s="34">
        <v>8.7799999999999994</v>
      </c>
      <c r="O97" s="29" t="s">
        <v>674</v>
      </c>
      <c r="P97" s="48">
        <v>0.35</v>
      </c>
      <c r="Q97" s="33">
        <f t="shared" si="1"/>
        <v>8.43</v>
      </c>
      <c r="R97" s="54">
        <v>2442353</v>
      </c>
    </row>
    <row r="98" spans="1:18" ht="25.5" x14ac:dyDescent="0.2">
      <c r="A98" s="7">
        <v>93</v>
      </c>
      <c r="B98" s="36">
        <v>95349</v>
      </c>
      <c r="C98" s="36" t="s">
        <v>259</v>
      </c>
      <c r="D98" s="36"/>
      <c r="E98" s="36" t="s">
        <v>108</v>
      </c>
      <c r="F98" s="38" t="s">
        <v>665</v>
      </c>
      <c r="G98" s="36" t="s">
        <v>645</v>
      </c>
      <c r="H98" s="36" t="s">
        <v>585</v>
      </c>
      <c r="I98" s="37" t="s">
        <v>343</v>
      </c>
      <c r="J98" s="39" t="s">
        <v>658</v>
      </c>
      <c r="K98" s="32" t="s">
        <v>469</v>
      </c>
      <c r="L98" s="26">
        <v>3412.69</v>
      </c>
      <c r="M98" s="26">
        <v>3412.69</v>
      </c>
      <c r="N98" s="34">
        <v>643.24</v>
      </c>
      <c r="O98" s="29" t="s">
        <v>674</v>
      </c>
      <c r="P98" s="48">
        <v>25.73</v>
      </c>
      <c r="Q98" s="33">
        <f t="shared" si="1"/>
        <v>617.51</v>
      </c>
      <c r="R98" s="54">
        <v>2442354</v>
      </c>
    </row>
    <row r="99" spans="1:18" ht="15" x14ac:dyDescent="0.2">
      <c r="A99" s="7">
        <v>94</v>
      </c>
      <c r="B99" s="36">
        <v>95412</v>
      </c>
      <c r="C99" s="36" t="s">
        <v>260</v>
      </c>
      <c r="D99" s="36"/>
      <c r="E99" s="36" t="s">
        <v>109</v>
      </c>
      <c r="F99" s="38" t="s">
        <v>663</v>
      </c>
      <c r="G99" s="36" t="s">
        <v>646</v>
      </c>
      <c r="H99" s="36" t="s">
        <v>586</v>
      </c>
      <c r="I99" s="37" t="s">
        <v>339</v>
      </c>
      <c r="J99" s="39" t="s">
        <v>660</v>
      </c>
      <c r="K99" s="32" t="s">
        <v>470</v>
      </c>
      <c r="L99" s="26">
        <v>1358.4</v>
      </c>
      <c r="M99" s="26">
        <v>1358.4</v>
      </c>
      <c r="N99" s="34">
        <v>256.04000000000002</v>
      </c>
      <c r="O99" s="29" t="s">
        <v>674</v>
      </c>
      <c r="P99" s="48">
        <v>10.24</v>
      </c>
      <c r="Q99" s="33">
        <f t="shared" si="1"/>
        <v>245.8</v>
      </c>
      <c r="R99" s="54">
        <v>2442355</v>
      </c>
    </row>
    <row r="100" spans="1:18" ht="25.5" x14ac:dyDescent="0.2">
      <c r="A100" s="7">
        <v>95</v>
      </c>
      <c r="B100" s="36">
        <v>95450</v>
      </c>
      <c r="C100" s="36" t="s">
        <v>261</v>
      </c>
      <c r="D100" s="36" t="s">
        <v>110</v>
      </c>
      <c r="E100" s="36" t="s">
        <v>110</v>
      </c>
      <c r="F100" s="38"/>
      <c r="G100" s="36"/>
      <c r="H100" s="36"/>
      <c r="I100" s="37" t="s">
        <v>333</v>
      </c>
      <c r="J100" s="39" t="s">
        <v>660</v>
      </c>
      <c r="K100" s="32" t="s">
        <v>471</v>
      </c>
      <c r="L100" s="26">
        <v>2929.78</v>
      </c>
      <c r="M100" s="26">
        <v>2648.75</v>
      </c>
      <c r="N100" s="34">
        <v>499.25</v>
      </c>
      <c r="O100" s="29" t="s">
        <v>674</v>
      </c>
      <c r="P100" s="48">
        <v>19.97</v>
      </c>
      <c r="Q100" s="33">
        <f t="shared" si="1"/>
        <v>479.28</v>
      </c>
      <c r="R100" s="54">
        <v>2442356</v>
      </c>
    </row>
    <row r="101" spans="1:18" ht="25.5" x14ac:dyDescent="0.2">
      <c r="A101" s="7">
        <v>96</v>
      </c>
      <c r="B101" s="36">
        <v>95460</v>
      </c>
      <c r="C101" s="36" t="s">
        <v>262</v>
      </c>
      <c r="D101" s="36" t="s">
        <v>111</v>
      </c>
      <c r="E101" s="36" t="s">
        <v>111</v>
      </c>
      <c r="F101" s="38"/>
      <c r="G101" s="36"/>
      <c r="H101" s="36"/>
      <c r="I101" s="37" t="s">
        <v>366</v>
      </c>
      <c r="J101" s="39" t="s">
        <v>658</v>
      </c>
      <c r="K101" s="32" t="s">
        <v>472</v>
      </c>
      <c r="L101" s="26">
        <v>2310.79</v>
      </c>
      <c r="M101" s="26">
        <v>2150.94</v>
      </c>
      <c r="N101" s="34">
        <v>405.42</v>
      </c>
      <c r="O101" s="29" t="s">
        <v>674</v>
      </c>
      <c r="P101" s="48">
        <v>16.22</v>
      </c>
      <c r="Q101" s="33">
        <f t="shared" si="1"/>
        <v>389.20000000000005</v>
      </c>
      <c r="R101" s="54">
        <v>2442357</v>
      </c>
    </row>
    <row r="102" spans="1:18" ht="25.5" x14ac:dyDescent="0.2">
      <c r="A102" s="7">
        <v>97</v>
      </c>
      <c r="B102" s="36">
        <v>95473</v>
      </c>
      <c r="C102" s="36" t="s">
        <v>263</v>
      </c>
      <c r="D102" s="36"/>
      <c r="E102" s="36" t="s">
        <v>112</v>
      </c>
      <c r="F102" s="38" t="s">
        <v>660</v>
      </c>
      <c r="G102" s="36" t="s">
        <v>340</v>
      </c>
      <c r="H102" s="36" t="s">
        <v>587</v>
      </c>
      <c r="I102" s="37" t="s">
        <v>318</v>
      </c>
      <c r="J102" s="39" t="s">
        <v>657</v>
      </c>
      <c r="K102" s="32" t="s">
        <v>473</v>
      </c>
      <c r="L102" s="26">
        <v>6702.16</v>
      </c>
      <c r="M102" s="26">
        <v>6702.16</v>
      </c>
      <c r="N102" s="34">
        <v>1263.25</v>
      </c>
      <c r="O102" s="29" t="s">
        <v>674</v>
      </c>
      <c r="P102" s="48">
        <v>50.53</v>
      </c>
      <c r="Q102" s="33">
        <f t="shared" si="1"/>
        <v>1212.72</v>
      </c>
      <c r="R102" s="54">
        <v>2442358</v>
      </c>
    </row>
    <row r="103" spans="1:18" ht="15" x14ac:dyDescent="0.2">
      <c r="A103" s="7">
        <v>98</v>
      </c>
      <c r="B103" s="36">
        <v>95475</v>
      </c>
      <c r="C103" s="36" t="s">
        <v>264</v>
      </c>
      <c r="D103" s="36"/>
      <c r="E103" s="36" t="s">
        <v>113</v>
      </c>
      <c r="F103" s="38" t="s">
        <v>657</v>
      </c>
      <c r="G103" s="36" t="s">
        <v>365</v>
      </c>
      <c r="H103" s="36" t="s">
        <v>588</v>
      </c>
      <c r="I103" s="37" t="s">
        <v>365</v>
      </c>
      <c r="J103" s="39" t="s">
        <v>657</v>
      </c>
      <c r="K103" s="32" t="s">
        <v>474</v>
      </c>
      <c r="L103" s="26">
        <v>92.4</v>
      </c>
      <c r="M103" s="26">
        <v>92.4</v>
      </c>
      <c r="N103" s="34">
        <v>17.420000000000002</v>
      </c>
      <c r="O103" s="29" t="s">
        <v>674</v>
      </c>
      <c r="P103" s="48">
        <v>0.7</v>
      </c>
      <c r="Q103" s="33">
        <f t="shared" si="1"/>
        <v>16.720000000000002</v>
      </c>
      <c r="R103" s="54">
        <v>2442359</v>
      </c>
    </row>
    <row r="104" spans="1:18" ht="25.5" x14ac:dyDescent="0.2">
      <c r="A104" s="7">
        <v>99</v>
      </c>
      <c r="B104" s="36">
        <v>95477</v>
      </c>
      <c r="C104" s="36" t="s">
        <v>265</v>
      </c>
      <c r="D104" s="36"/>
      <c r="E104" s="36" t="s">
        <v>114</v>
      </c>
      <c r="F104" s="38" t="s">
        <v>658</v>
      </c>
      <c r="G104" s="36" t="s">
        <v>359</v>
      </c>
      <c r="H104" s="36" t="s">
        <v>589</v>
      </c>
      <c r="I104" s="37" t="s">
        <v>359</v>
      </c>
      <c r="J104" s="39" t="s">
        <v>658</v>
      </c>
      <c r="K104" s="32" t="s">
        <v>475</v>
      </c>
      <c r="L104" s="26">
        <v>360.32</v>
      </c>
      <c r="M104" s="26">
        <v>360.32</v>
      </c>
      <c r="N104" s="34">
        <v>67.91</v>
      </c>
      <c r="O104" s="29" t="s">
        <v>674</v>
      </c>
      <c r="P104" s="48">
        <v>2.72</v>
      </c>
      <c r="Q104" s="33">
        <f t="shared" si="1"/>
        <v>65.19</v>
      </c>
      <c r="R104" s="54">
        <v>2442360</v>
      </c>
    </row>
    <row r="105" spans="1:18" ht="25.5" x14ac:dyDescent="0.2">
      <c r="A105" s="7">
        <v>100</v>
      </c>
      <c r="B105" s="36">
        <v>95490</v>
      </c>
      <c r="C105" s="36" t="s">
        <v>266</v>
      </c>
      <c r="D105" s="36"/>
      <c r="E105" s="36" t="s">
        <v>115</v>
      </c>
      <c r="F105" s="38" t="s">
        <v>658</v>
      </c>
      <c r="G105" s="36" t="s">
        <v>343</v>
      </c>
      <c r="H105" s="36" t="s">
        <v>590</v>
      </c>
      <c r="I105" s="37" t="s">
        <v>343</v>
      </c>
      <c r="J105" s="39" t="s">
        <v>658</v>
      </c>
      <c r="K105" s="32" t="s">
        <v>476</v>
      </c>
      <c r="L105" s="26">
        <v>310.36</v>
      </c>
      <c r="M105" s="26">
        <v>281.05</v>
      </c>
      <c r="N105" s="34">
        <v>52.97</v>
      </c>
      <c r="O105" s="29" t="s">
        <v>674</v>
      </c>
      <c r="P105" s="48">
        <v>2.12</v>
      </c>
      <c r="Q105" s="33">
        <f t="shared" si="1"/>
        <v>50.85</v>
      </c>
      <c r="R105" s="54">
        <v>2442361</v>
      </c>
    </row>
    <row r="106" spans="1:18" ht="25.5" x14ac:dyDescent="0.2">
      <c r="A106" s="7">
        <v>101</v>
      </c>
      <c r="B106" s="36">
        <v>95536</v>
      </c>
      <c r="C106" s="36" t="s">
        <v>267</v>
      </c>
      <c r="D106" s="36"/>
      <c r="E106" s="36" t="s">
        <v>116</v>
      </c>
      <c r="F106" s="38" t="s">
        <v>667</v>
      </c>
      <c r="G106" s="36" t="s">
        <v>647</v>
      </c>
      <c r="H106" s="36" t="s">
        <v>591</v>
      </c>
      <c r="I106" s="37" t="s">
        <v>357</v>
      </c>
      <c r="J106" s="39" t="s">
        <v>660</v>
      </c>
      <c r="K106" s="32" t="s">
        <v>477</v>
      </c>
      <c r="L106" s="26">
        <v>3030</v>
      </c>
      <c r="M106" s="26">
        <v>3030</v>
      </c>
      <c r="N106" s="34">
        <v>571.11</v>
      </c>
      <c r="O106" s="29" t="s">
        <v>674</v>
      </c>
      <c r="P106" s="48">
        <v>22.84</v>
      </c>
      <c r="Q106" s="33">
        <f t="shared" si="1"/>
        <v>548.27</v>
      </c>
      <c r="R106" s="54">
        <v>2442362</v>
      </c>
    </row>
    <row r="107" spans="1:18" ht="15" x14ac:dyDescent="0.2">
      <c r="A107" s="7">
        <v>102</v>
      </c>
      <c r="B107" s="36">
        <v>95538</v>
      </c>
      <c r="C107" s="36" t="s">
        <v>268</v>
      </c>
      <c r="D107" s="36"/>
      <c r="E107" s="36" t="s">
        <v>117</v>
      </c>
      <c r="F107" s="38" t="s">
        <v>660</v>
      </c>
      <c r="G107" s="36" t="s">
        <v>337</v>
      </c>
      <c r="H107" s="36" t="s">
        <v>592</v>
      </c>
      <c r="I107" s="37" t="s">
        <v>353</v>
      </c>
      <c r="J107" s="39" t="s">
        <v>660</v>
      </c>
      <c r="K107" s="32" t="s">
        <v>478</v>
      </c>
      <c r="L107" s="26">
        <v>1803.6</v>
      </c>
      <c r="M107" s="26">
        <v>1803.6</v>
      </c>
      <c r="N107" s="34">
        <v>339.95</v>
      </c>
      <c r="O107" s="29" t="s">
        <v>674</v>
      </c>
      <c r="P107" s="48">
        <v>13.6</v>
      </c>
      <c r="Q107" s="33">
        <f t="shared" si="1"/>
        <v>326.34999999999997</v>
      </c>
      <c r="R107" s="54">
        <v>2442363</v>
      </c>
    </row>
    <row r="108" spans="1:18" ht="25.5" x14ac:dyDescent="0.2">
      <c r="A108" s="7">
        <v>103</v>
      </c>
      <c r="B108" s="36">
        <v>95544</v>
      </c>
      <c r="C108" s="36" t="s">
        <v>269</v>
      </c>
      <c r="D108" s="36" t="s">
        <v>118</v>
      </c>
      <c r="E108" s="36" t="s">
        <v>118</v>
      </c>
      <c r="F108" s="38"/>
      <c r="G108" s="36"/>
      <c r="H108" s="36"/>
      <c r="I108" s="37" t="s">
        <v>339</v>
      </c>
      <c r="J108" s="39" t="s">
        <v>660</v>
      </c>
      <c r="K108" s="32" t="s">
        <v>479</v>
      </c>
      <c r="L108" s="26">
        <v>382.8</v>
      </c>
      <c r="M108" s="26">
        <v>382.8</v>
      </c>
      <c r="N108" s="34">
        <v>72.150000000000006</v>
      </c>
      <c r="O108" s="29" t="s">
        <v>674</v>
      </c>
      <c r="P108" s="48">
        <v>2.89</v>
      </c>
      <c r="Q108" s="33">
        <f t="shared" si="1"/>
        <v>69.260000000000005</v>
      </c>
      <c r="R108" s="54">
        <v>2442364</v>
      </c>
    </row>
    <row r="109" spans="1:18" ht="25.5" x14ac:dyDescent="0.2">
      <c r="A109" s="7">
        <v>104</v>
      </c>
      <c r="B109" s="36">
        <v>95556</v>
      </c>
      <c r="C109" s="36" t="s">
        <v>270</v>
      </c>
      <c r="D109" s="36" t="s">
        <v>119</v>
      </c>
      <c r="E109" s="36" t="s">
        <v>119</v>
      </c>
      <c r="F109" s="38"/>
      <c r="G109" s="36"/>
      <c r="H109" s="36"/>
      <c r="I109" s="37" t="s">
        <v>360</v>
      </c>
      <c r="J109" s="39" t="s">
        <v>660</v>
      </c>
      <c r="K109" s="32" t="s">
        <v>480</v>
      </c>
      <c r="L109" s="26">
        <v>6947.24</v>
      </c>
      <c r="M109" s="26">
        <v>6277.04</v>
      </c>
      <c r="N109" s="34">
        <v>1183.1199999999999</v>
      </c>
      <c r="O109" s="29" t="s">
        <v>674</v>
      </c>
      <c r="P109" s="48">
        <v>47.32</v>
      </c>
      <c r="Q109" s="33">
        <f t="shared" si="1"/>
        <v>1135.8</v>
      </c>
      <c r="R109" s="54">
        <v>2442365</v>
      </c>
    </row>
    <row r="110" spans="1:18" ht="38.25" x14ac:dyDescent="0.2">
      <c r="A110" s="7">
        <v>105</v>
      </c>
      <c r="B110" s="36">
        <v>95566</v>
      </c>
      <c r="C110" s="36" t="s">
        <v>271</v>
      </c>
      <c r="D110" s="36" t="s">
        <v>120</v>
      </c>
      <c r="E110" s="36" t="s">
        <v>120</v>
      </c>
      <c r="F110" s="38"/>
      <c r="G110" s="36"/>
      <c r="H110" s="36"/>
      <c r="I110" s="37" t="s">
        <v>354</v>
      </c>
      <c r="J110" s="39" t="s">
        <v>660</v>
      </c>
      <c r="K110" s="32" t="s">
        <v>481</v>
      </c>
      <c r="L110" s="26">
        <v>13583.15</v>
      </c>
      <c r="M110" s="26">
        <v>13583.15</v>
      </c>
      <c r="N110" s="34">
        <v>2560.21</v>
      </c>
      <c r="O110" s="29" t="s">
        <v>674</v>
      </c>
      <c r="P110" s="48">
        <v>102.41</v>
      </c>
      <c r="Q110" s="33">
        <f t="shared" si="1"/>
        <v>2457.8000000000002</v>
      </c>
      <c r="R110" s="54">
        <v>2442366</v>
      </c>
    </row>
    <row r="111" spans="1:18" ht="15" x14ac:dyDescent="0.2">
      <c r="A111" s="7">
        <v>106</v>
      </c>
      <c r="B111" s="36">
        <v>95576</v>
      </c>
      <c r="C111" s="36" t="s">
        <v>272</v>
      </c>
      <c r="D111" s="36"/>
      <c r="E111" s="36" t="s">
        <v>121</v>
      </c>
      <c r="F111" s="38" t="s">
        <v>660</v>
      </c>
      <c r="G111" s="36" t="s">
        <v>337</v>
      </c>
      <c r="H111" s="36" t="s">
        <v>593</v>
      </c>
      <c r="I111" s="37" t="s">
        <v>339</v>
      </c>
      <c r="J111" s="39" t="s">
        <v>660</v>
      </c>
      <c r="K111" s="32" t="s">
        <v>482</v>
      </c>
      <c r="L111" s="26">
        <v>297.60000000000002</v>
      </c>
      <c r="M111" s="26">
        <v>297.60000000000002</v>
      </c>
      <c r="N111" s="34">
        <v>56.09</v>
      </c>
      <c r="O111" s="29" t="s">
        <v>674</v>
      </c>
      <c r="P111" s="48">
        <v>2.2400000000000002</v>
      </c>
      <c r="Q111" s="33">
        <f t="shared" si="1"/>
        <v>53.85</v>
      </c>
      <c r="R111" s="54">
        <v>2442367</v>
      </c>
    </row>
    <row r="112" spans="1:18" ht="15" x14ac:dyDescent="0.2">
      <c r="A112" s="7">
        <v>107</v>
      </c>
      <c r="B112" s="36">
        <v>95579</v>
      </c>
      <c r="C112" s="36" t="s">
        <v>273</v>
      </c>
      <c r="D112" s="36"/>
      <c r="E112" s="36" t="s">
        <v>122</v>
      </c>
      <c r="F112" s="38" t="s">
        <v>660</v>
      </c>
      <c r="G112" s="36" t="s">
        <v>337</v>
      </c>
      <c r="H112" s="36" t="s">
        <v>594</v>
      </c>
      <c r="I112" s="37" t="s">
        <v>339</v>
      </c>
      <c r="J112" s="39" t="s">
        <v>660</v>
      </c>
      <c r="K112" s="32" t="s">
        <v>479</v>
      </c>
      <c r="L112" s="26">
        <v>701.4</v>
      </c>
      <c r="M112" s="26">
        <v>701.4</v>
      </c>
      <c r="N112" s="34">
        <v>132.19999999999999</v>
      </c>
      <c r="O112" s="29" t="s">
        <v>674</v>
      </c>
      <c r="P112" s="48">
        <v>5.29</v>
      </c>
      <c r="Q112" s="33">
        <f t="shared" si="1"/>
        <v>126.90999999999998</v>
      </c>
      <c r="R112" s="54">
        <v>2442368</v>
      </c>
    </row>
    <row r="113" spans="1:18" ht="25.5" x14ac:dyDescent="0.2">
      <c r="A113" s="7">
        <v>108</v>
      </c>
      <c r="B113" s="36">
        <v>95584</v>
      </c>
      <c r="C113" s="36" t="s">
        <v>274</v>
      </c>
      <c r="D113" s="36" t="s">
        <v>123</v>
      </c>
      <c r="E113" s="36" t="s">
        <v>123</v>
      </c>
      <c r="F113" s="38"/>
      <c r="G113" s="36"/>
      <c r="H113" s="36"/>
      <c r="I113" s="37" t="s">
        <v>333</v>
      </c>
      <c r="J113" s="39" t="s">
        <v>660</v>
      </c>
      <c r="K113" s="32" t="s">
        <v>483</v>
      </c>
      <c r="L113" s="26">
        <v>10539.37</v>
      </c>
      <c r="M113" s="26">
        <v>9627.7199999999993</v>
      </c>
      <c r="N113" s="34">
        <v>1814.68</v>
      </c>
      <c r="O113" s="29" t="s">
        <v>674</v>
      </c>
      <c r="P113" s="48">
        <v>72.59</v>
      </c>
      <c r="Q113" s="33">
        <f t="shared" si="1"/>
        <v>1742.0900000000001</v>
      </c>
      <c r="R113" s="54">
        <v>2442369</v>
      </c>
    </row>
    <row r="114" spans="1:18" ht="22.5" x14ac:dyDescent="0.2">
      <c r="A114" s="7">
        <v>109</v>
      </c>
      <c r="B114" s="36">
        <v>95586</v>
      </c>
      <c r="C114" s="36" t="s">
        <v>275</v>
      </c>
      <c r="D114" s="36"/>
      <c r="E114" s="36" t="s">
        <v>124</v>
      </c>
      <c r="F114" s="38" t="s">
        <v>660</v>
      </c>
      <c r="G114" s="36" t="s">
        <v>346</v>
      </c>
      <c r="H114" s="36" t="s">
        <v>595</v>
      </c>
      <c r="I114" s="37" t="s">
        <v>346</v>
      </c>
      <c r="J114" s="39" t="s">
        <v>660</v>
      </c>
      <c r="K114" s="32" t="s">
        <v>484</v>
      </c>
      <c r="L114" s="26">
        <v>6207.83</v>
      </c>
      <c r="M114" s="26">
        <v>4610.8</v>
      </c>
      <c r="N114" s="34">
        <v>869.06</v>
      </c>
      <c r="O114" s="29" t="s">
        <v>674</v>
      </c>
      <c r="P114" s="48">
        <v>34.76</v>
      </c>
      <c r="Q114" s="33">
        <f t="shared" si="1"/>
        <v>834.3</v>
      </c>
      <c r="R114" s="54">
        <v>2442370</v>
      </c>
    </row>
    <row r="115" spans="1:18" ht="15" x14ac:dyDescent="0.2">
      <c r="A115" s="7">
        <v>110</v>
      </c>
      <c r="B115" s="36">
        <v>95587</v>
      </c>
      <c r="C115" s="36" t="s">
        <v>276</v>
      </c>
      <c r="D115" s="36"/>
      <c r="E115" s="36" t="s">
        <v>125</v>
      </c>
      <c r="F115" s="38" t="s">
        <v>660</v>
      </c>
      <c r="G115" s="36" t="s">
        <v>642</v>
      </c>
      <c r="H115" s="36" t="s">
        <v>596</v>
      </c>
      <c r="I115" s="37" t="s">
        <v>354</v>
      </c>
      <c r="J115" s="39" t="s">
        <v>660</v>
      </c>
      <c r="K115" s="32" t="s">
        <v>485</v>
      </c>
      <c r="L115" s="26">
        <v>180</v>
      </c>
      <c r="M115" s="26">
        <v>180</v>
      </c>
      <c r="N115" s="34">
        <v>33.93</v>
      </c>
      <c r="O115" s="29" t="s">
        <v>674</v>
      </c>
      <c r="P115" s="48">
        <v>1.36</v>
      </c>
      <c r="Q115" s="33">
        <f t="shared" si="1"/>
        <v>32.57</v>
      </c>
      <c r="R115" s="54">
        <v>2442371</v>
      </c>
    </row>
    <row r="116" spans="1:18" ht="25.5" x14ac:dyDescent="0.2">
      <c r="A116" s="7">
        <v>111</v>
      </c>
      <c r="B116" s="36">
        <v>95596</v>
      </c>
      <c r="C116" s="36" t="s">
        <v>277</v>
      </c>
      <c r="D116" s="36" t="s">
        <v>126</v>
      </c>
      <c r="E116" s="36" t="s">
        <v>126</v>
      </c>
      <c r="F116" s="38"/>
      <c r="G116" s="36"/>
      <c r="H116" s="36"/>
      <c r="I116" s="37" t="s">
        <v>332</v>
      </c>
      <c r="J116" s="39" t="s">
        <v>660</v>
      </c>
      <c r="K116" s="32" t="s">
        <v>486</v>
      </c>
      <c r="L116" s="26">
        <v>1527</v>
      </c>
      <c r="M116" s="26">
        <v>1527</v>
      </c>
      <c r="N116" s="34">
        <v>287.82</v>
      </c>
      <c r="O116" s="29" t="s">
        <v>674</v>
      </c>
      <c r="P116" s="48">
        <v>11.51</v>
      </c>
      <c r="Q116" s="33">
        <f t="shared" si="1"/>
        <v>276.31</v>
      </c>
      <c r="R116" s="54">
        <v>2442372</v>
      </c>
    </row>
    <row r="117" spans="1:18" ht="15" x14ac:dyDescent="0.2">
      <c r="A117" s="7">
        <v>112</v>
      </c>
      <c r="B117" s="36">
        <v>95607</v>
      </c>
      <c r="C117" s="36" t="s">
        <v>278</v>
      </c>
      <c r="D117" s="36"/>
      <c r="E117" s="36" t="s">
        <v>127</v>
      </c>
      <c r="F117" s="38" t="s">
        <v>658</v>
      </c>
      <c r="G117" s="36" t="s">
        <v>359</v>
      </c>
      <c r="H117" s="36" t="s">
        <v>597</v>
      </c>
      <c r="I117" s="37" t="s">
        <v>367</v>
      </c>
      <c r="J117" s="39" t="s">
        <v>658</v>
      </c>
      <c r="K117" s="32" t="s">
        <v>487</v>
      </c>
      <c r="L117" s="26">
        <v>139.65</v>
      </c>
      <c r="M117" s="26">
        <v>139.65</v>
      </c>
      <c r="N117" s="34">
        <v>26.32</v>
      </c>
      <c r="O117" s="29" t="s">
        <v>674</v>
      </c>
      <c r="P117" s="48">
        <v>1.05</v>
      </c>
      <c r="Q117" s="33">
        <f t="shared" si="1"/>
        <v>25.27</v>
      </c>
      <c r="R117" s="54">
        <v>2442373</v>
      </c>
    </row>
    <row r="118" spans="1:18" ht="25.5" x14ac:dyDescent="0.2">
      <c r="A118" s="7">
        <v>113</v>
      </c>
      <c r="B118" s="36">
        <v>95608</v>
      </c>
      <c r="C118" s="36" t="s">
        <v>279</v>
      </c>
      <c r="D118" s="36"/>
      <c r="E118" s="36" t="s">
        <v>128</v>
      </c>
      <c r="F118" s="38" t="s">
        <v>660</v>
      </c>
      <c r="G118" s="36" t="s">
        <v>332</v>
      </c>
      <c r="H118" s="36" t="s">
        <v>598</v>
      </c>
      <c r="I118" s="37" t="s">
        <v>354</v>
      </c>
      <c r="J118" s="39" t="s">
        <v>660</v>
      </c>
      <c r="K118" s="32" t="s">
        <v>488</v>
      </c>
      <c r="L118" s="26">
        <v>10172.049999999999</v>
      </c>
      <c r="M118" s="26">
        <v>10172.049999999999</v>
      </c>
      <c r="N118" s="34">
        <v>1917.27</v>
      </c>
      <c r="O118" s="29" t="s">
        <v>674</v>
      </c>
      <c r="P118" s="48">
        <v>76.69</v>
      </c>
      <c r="Q118" s="33">
        <f t="shared" si="1"/>
        <v>1840.58</v>
      </c>
      <c r="R118" s="54">
        <v>2442374</v>
      </c>
    </row>
    <row r="119" spans="1:18" ht="22.5" x14ac:dyDescent="0.2">
      <c r="A119" s="7">
        <v>114</v>
      </c>
      <c r="B119" s="36">
        <v>95609</v>
      </c>
      <c r="C119" s="36" t="s">
        <v>280</v>
      </c>
      <c r="D119" s="36"/>
      <c r="E119" s="36" t="s">
        <v>129</v>
      </c>
      <c r="F119" s="38" t="s">
        <v>665</v>
      </c>
      <c r="G119" s="36" t="s">
        <v>331</v>
      </c>
      <c r="H119" s="36" t="s">
        <v>599</v>
      </c>
      <c r="I119" s="37" t="s">
        <v>331</v>
      </c>
      <c r="J119" s="39" t="s">
        <v>665</v>
      </c>
      <c r="K119" s="32" t="s">
        <v>678</v>
      </c>
      <c r="L119" s="26">
        <v>9758.56</v>
      </c>
      <c r="M119" s="26">
        <v>9730.44</v>
      </c>
      <c r="N119" s="34">
        <v>1834.04</v>
      </c>
      <c r="O119" s="29" t="s">
        <v>674</v>
      </c>
      <c r="P119" s="48">
        <v>73.36</v>
      </c>
      <c r="Q119" s="33">
        <f t="shared" si="1"/>
        <v>1760.68</v>
      </c>
      <c r="R119" s="54">
        <v>2442375</v>
      </c>
    </row>
    <row r="120" spans="1:18" ht="25.5" x14ac:dyDescent="0.2">
      <c r="A120" s="7">
        <v>115</v>
      </c>
      <c r="B120" s="36">
        <v>95610</v>
      </c>
      <c r="C120" s="36" t="s">
        <v>281</v>
      </c>
      <c r="D120" s="36"/>
      <c r="E120" s="36" t="s">
        <v>130</v>
      </c>
      <c r="F120" s="38" t="s">
        <v>659</v>
      </c>
      <c r="G120" s="36" t="s">
        <v>636</v>
      </c>
      <c r="H120" s="36" t="s">
        <v>600</v>
      </c>
      <c r="I120" s="37" t="s">
        <v>364</v>
      </c>
      <c r="J120" s="39" t="s">
        <v>657</v>
      </c>
      <c r="K120" s="32" t="s">
        <v>489</v>
      </c>
      <c r="L120" s="26">
        <v>4348.6400000000003</v>
      </c>
      <c r="M120" s="26">
        <v>3848.64</v>
      </c>
      <c r="N120" s="34">
        <v>725.41</v>
      </c>
      <c r="O120" s="29" t="s">
        <v>674</v>
      </c>
      <c r="P120" s="48">
        <v>29.02</v>
      </c>
      <c r="Q120" s="33">
        <f t="shared" si="1"/>
        <v>696.39</v>
      </c>
      <c r="R120" s="54">
        <v>2442376</v>
      </c>
    </row>
    <row r="121" spans="1:18" ht="15" x14ac:dyDescent="0.2">
      <c r="A121" s="7">
        <v>116</v>
      </c>
      <c r="B121" s="36">
        <v>95611</v>
      </c>
      <c r="C121" s="36" t="s">
        <v>282</v>
      </c>
      <c r="D121" s="36"/>
      <c r="E121" s="36" t="s">
        <v>131</v>
      </c>
      <c r="F121" s="38" t="s">
        <v>665</v>
      </c>
      <c r="G121" s="36" t="s">
        <v>331</v>
      </c>
      <c r="H121" s="36" t="s">
        <v>601</v>
      </c>
      <c r="I121" s="37" t="s">
        <v>359</v>
      </c>
      <c r="J121" s="39" t="s">
        <v>658</v>
      </c>
      <c r="K121" s="32" t="s">
        <v>490</v>
      </c>
      <c r="L121" s="26">
        <v>3496</v>
      </c>
      <c r="M121" s="26">
        <v>3496</v>
      </c>
      <c r="N121" s="34">
        <v>658.94</v>
      </c>
      <c r="O121" s="29" t="s">
        <v>674</v>
      </c>
      <c r="P121" s="48">
        <v>26.36</v>
      </c>
      <c r="Q121" s="33">
        <f t="shared" si="1"/>
        <v>632.58000000000004</v>
      </c>
      <c r="R121" s="54">
        <v>2442377</v>
      </c>
    </row>
    <row r="122" spans="1:18" ht="38.25" x14ac:dyDescent="0.2">
      <c r="A122" s="7">
        <v>117</v>
      </c>
      <c r="B122" s="36">
        <v>95612</v>
      </c>
      <c r="C122" s="36" t="s">
        <v>283</v>
      </c>
      <c r="D122" s="36" t="s">
        <v>132</v>
      </c>
      <c r="E122" s="36" t="s">
        <v>132</v>
      </c>
      <c r="F122" s="38"/>
      <c r="G122" s="36"/>
      <c r="H122" s="36"/>
      <c r="I122" s="37" t="s">
        <v>368</v>
      </c>
      <c r="J122" s="39" t="s">
        <v>660</v>
      </c>
      <c r="K122" s="32" t="s">
        <v>491</v>
      </c>
      <c r="L122" s="26">
        <v>4548.57</v>
      </c>
      <c r="M122" s="26">
        <v>4548.57</v>
      </c>
      <c r="N122" s="34">
        <v>857.34</v>
      </c>
      <c r="O122" s="29" t="s">
        <v>674</v>
      </c>
      <c r="P122" s="48">
        <v>34.29</v>
      </c>
      <c r="Q122" s="33">
        <f t="shared" si="1"/>
        <v>823.05000000000007</v>
      </c>
      <c r="R122" s="54">
        <v>2442378</v>
      </c>
    </row>
    <row r="123" spans="1:18" ht="15" x14ac:dyDescent="0.2">
      <c r="A123" s="7">
        <v>118</v>
      </c>
      <c r="B123" s="36">
        <v>95613</v>
      </c>
      <c r="C123" s="36" t="s">
        <v>284</v>
      </c>
      <c r="D123" s="36"/>
      <c r="E123" s="36" t="s">
        <v>133</v>
      </c>
      <c r="F123" s="38" t="s">
        <v>660</v>
      </c>
      <c r="G123" s="36" t="s">
        <v>332</v>
      </c>
      <c r="H123" s="36" t="s">
        <v>602</v>
      </c>
      <c r="I123" s="37" t="s">
        <v>354</v>
      </c>
      <c r="J123" s="39" t="s">
        <v>660</v>
      </c>
      <c r="K123" s="32" t="s">
        <v>488</v>
      </c>
      <c r="L123" s="26">
        <v>8854.2800000000007</v>
      </c>
      <c r="M123" s="26">
        <v>8854.2800000000007</v>
      </c>
      <c r="N123" s="34">
        <v>1668.89</v>
      </c>
      <c r="O123" s="29" t="s">
        <v>674</v>
      </c>
      <c r="P123" s="48">
        <v>66.760000000000005</v>
      </c>
      <c r="Q123" s="33">
        <f t="shared" si="1"/>
        <v>1602.13</v>
      </c>
      <c r="R123" s="54">
        <v>2442379</v>
      </c>
    </row>
    <row r="124" spans="1:18" ht="15" x14ac:dyDescent="0.2">
      <c r="A124" s="7">
        <v>119</v>
      </c>
      <c r="B124" s="36">
        <v>95614</v>
      </c>
      <c r="C124" s="36" t="s">
        <v>285</v>
      </c>
      <c r="D124" s="36"/>
      <c r="E124" s="36" t="s">
        <v>134</v>
      </c>
      <c r="F124" s="38" t="s">
        <v>660</v>
      </c>
      <c r="G124" s="36" t="s">
        <v>363</v>
      </c>
      <c r="H124" s="36" t="s">
        <v>603</v>
      </c>
      <c r="I124" s="37" t="s">
        <v>323</v>
      </c>
      <c r="J124" s="39" t="s">
        <v>660</v>
      </c>
      <c r="K124" s="32" t="s">
        <v>492</v>
      </c>
      <c r="L124" s="26">
        <v>1881</v>
      </c>
      <c r="M124" s="26">
        <v>1881</v>
      </c>
      <c r="N124" s="34">
        <v>354.54</v>
      </c>
      <c r="O124" s="29" t="s">
        <v>674</v>
      </c>
      <c r="P124" s="48">
        <v>14.18</v>
      </c>
      <c r="Q124" s="33">
        <f t="shared" si="1"/>
        <v>340.36</v>
      </c>
      <c r="R124" s="54">
        <v>2442380</v>
      </c>
    </row>
    <row r="125" spans="1:18" ht="15" x14ac:dyDescent="0.2">
      <c r="A125" s="7">
        <v>120</v>
      </c>
      <c r="B125" s="36">
        <v>95615</v>
      </c>
      <c r="C125" s="36" t="s">
        <v>286</v>
      </c>
      <c r="D125" s="36"/>
      <c r="E125" s="36" t="s">
        <v>135</v>
      </c>
      <c r="F125" s="38" t="s">
        <v>657</v>
      </c>
      <c r="G125" s="36" t="s">
        <v>369</v>
      </c>
      <c r="H125" s="36" t="s">
        <v>604</v>
      </c>
      <c r="I125" s="37" t="s">
        <v>369</v>
      </c>
      <c r="J125" s="39" t="s">
        <v>657</v>
      </c>
      <c r="K125" s="32" t="s">
        <v>493</v>
      </c>
      <c r="L125" s="26">
        <v>79.2</v>
      </c>
      <c r="M125" s="26">
        <v>79.2</v>
      </c>
      <c r="N125" s="34">
        <v>14.93</v>
      </c>
      <c r="O125" s="29" t="s">
        <v>674</v>
      </c>
      <c r="P125" s="48">
        <v>0.6</v>
      </c>
      <c r="Q125" s="33">
        <f t="shared" si="1"/>
        <v>14.33</v>
      </c>
      <c r="R125" s="54">
        <v>2442381</v>
      </c>
    </row>
    <row r="126" spans="1:18" ht="15" x14ac:dyDescent="0.2">
      <c r="A126" s="7">
        <v>121</v>
      </c>
      <c r="B126" s="36">
        <v>95616</v>
      </c>
      <c r="C126" s="36" t="s">
        <v>287</v>
      </c>
      <c r="D126" s="36"/>
      <c r="E126" s="36" t="s">
        <v>136</v>
      </c>
      <c r="F126" s="38" t="s">
        <v>660</v>
      </c>
      <c r="G126" s="36" t="s">
        <v>642</v>
      </c>
      <c r="H126" s="36" t="s">
        <v>605</v>
      </c>
      <c r="I126" s="37" t="s">
        <v>337</v>
      </c>
      <c r="J126" s="39" t="s">
        <v>660</v>
      </c>
      <c r="K126" s="32" t="s">
        <v>494</v>
      </c>
      <c r="L126" s="26">
        <v>8276.49</v>
      </c>
      <c r="M126" s="26">
        <v>8276.49</v>
      </c>
      <c r="N126" s="34">
        <v>1559.99</v>
      </c>
      <c r="O126" s="29" t="s">
        <v>674</v>
      </c>
      <c r="P126" s="48">
        <v>62.4</v>
      </c>
      <c r="Q126" s="33">
        <f t="shared" si="1"/>
        <v>1497.59</v>
      </c>
      <c r="R126" s="54">
        <v>2442382</v>
      </c>
    </row>
    <row r="127" spans="1:18" ht="25.5" x14ac:dyDescent="0.2">
      <c r="A127" s="7">
        <v>122</v>
      </c>
      <c r="B127" s="36">
        <v>95617</v>
      </c>
      <c r="C127" s="36" t="s">
        <v>288</v>
      </c>
      <c r="D127" s="36"/>
      <c r="E127" s="36" t="s">
        <v>137</v>
      </c>
      <c r="F127" s="38" t="s">
        <v>660</v>
      </c>
      <c r="G127" s="36" t="s">
        <v>333</v>
      </c>
      <c r="H127" s="36" t="s">
        <v>606</v>
      </c>
      <c r="I127" s="37" t="s">
        <v>370</v>
      </c>
      <c r="J127" s="39" t="s">
        <v>660</v>
      </c>
      <c r="K127" s="32" t="s">
        <v>495</v>
      </c>
      <c r="L127" s="26">
        <v>158.4</v>
      </c>
      <c r="M127" s="26">
        <v>158.4</v>
      </c>
      <c r="N127" s="34">
        <v>29.86</v>
      </c>
      <c r="O127" s="29" t="s">
        <v>674</v>
      </c>
      <c r="P127" s="48">
        <v>1.19</v>
      </c>
      <c r="Q127" s="33">
        <f t="shared" si="1"/>
        <v>28.669999999999998</v>
      </c>
      <c r="R127" s="54">
        <v>2442383</v>
      </c>
    </row>
    <row r="128" spans="1:18" ht="22.5" x14ac:dyDescent="0.2">
      <c r="A128" s="7">
        <v>123</v>
      </c>
      <c r="B128" s="36">
        <v>95618</v>
      </c>
      <c r="C128" s="36" t="s">
        <v>289</v>
      </c>
      <c r="D128" s="36"/>
      <c r="E128" s="36" t="s">
        <v>138</v>
      </c>
      <c r="F128" s="38" t="s">
        <v>660</v>
      </c>
      <c r="G128" s="36" t="s">
        <v>332</v>
      </c>
      <c r="H128" s="36" t="s">
        <v>607</v>
      </c>
      <c r="I128" s="37" t="s">
        <v>329</v>
      </c>
      <c r="J128" s="39" t="s">
        <v>660</v>
      </c>
      <c r="K128" s="32" t="s">
        <v>496</v>
      </c>
      <c r="L128" s="26">
        <v>3948.59</v>
      </c>
      <c r="M128" s="26">
        <v>3948.59</v>
      </c>
      <c r="N128" s="34">
        <v>744.25</v>
      </c>
      <c r="O128" s="29" t="s">
        <v>674</v>
      </c>
      <c r="P128" s="48">
        <v>29.77</v>
      </c>
      <c r="Q128" s="33">
        <f t="shared" si="1"/>
        <v>714.48</v>
      </c>
      <c r="R128" s="54">
        <v>2442384</v>
      </c>
    </row>
    <row r="129" spans="1:18" ht="15" x14ac:dyDescent="0.2">
      <c r="A129" s="7">
        <v>124</v>
      </c>
      <c r="B129" s="36">
        <v>95619</v>
      </c>
      <c r="C129" s="36" t="s">
        <v>290</v>
      </c>
      <c r="D129" s="36"/>
      <c r="E129" s="36" t="s">
        <v>139</v>
      </c>
      <c r="F129" s="38" t="s">
        <v>660</v>
      </c>
      <c r="G129" s="36" t="s">
        <v>329</v>
      </c>
      <c r="H129" s="36" t="s">
        <v>608</v>
      </c>
      <c r="I129" s="37" t="s">
        <v>329</v>
      </c>
      <c r="J129" s="39" t="s">
        <v>660</v>
      </c>
      <c r="K129" s="32" t="s">
        <v>497</v>
      </c>
      <c r="L129" s="26">
        <v>1936</v>
      </c>
      <c r="M129" s="26">
        <v>336</v>
      </c>
      <c r="N129" s="34">
        <v>63.33</v>
      </c>
      <c r="O129" s="29" t="s">
        <v>674</v>
      </c>
      <c r="P129" s="48">
        <v>2.5299999999999998</v>
      </c>
      <c r="Q129" s="33">
        <f t="shared" si="1"/>
        <v>60.8</v>
      </c>
      <c r="R129" s="54">
        <v>2442385</v>
      </c>
    </row>
    <row r="130" spans="1:18" ht="38.25" x14ac:dyDescent="0.2">
      <c r="A130" s="7">
        <v>125</v>
      </c>
      <c r="B130" s="36">
        <v>95620</v>
      </c>
      <c r="C130" s="36" t="s">
        <v>291</v>
      </c>
      <c r="D130" s="36" t="s">
        <v>140</v>
      </c>
      <c r="E130" s="36" t="s">
        <v>140</v>
      </c>
      <c r="F130" s="38"/>
      <c r="G130" s="36"/>
      <c r="H130" s="36"/>
      <c r="I130" s="37" t="s">
        <v>332</v>
      </c>
      <c r="J130" s="39" t="s">
        <v>660</v>
      </c>
      <c r="K130" s="32" t="s">
        <v>498</v>
      </c>
      <c r="L130" s="26">
        <v>239.4</v>
      </c>
      <c r="M130" s="26">
        <v>239.4</v>
      </c>
      <c r="N130" s="34">
        <v>45.12</v>
      </c>
      <c r="O130" s="29" t="s">
        <v>674</v>
      </c>
      <c r="P130" s="48">
        <v>1.8</v>
      </c>
      <c r="Q130" s="33">
        <f t="shared" si="1"/>
        <v>43.32</v>
      </c>
      <c r="R130" s="54">
        <v>2442387</v>
      </c>
    </row>
    <row r="131" spans="1:18" ht="25.5" x14ac:dyDescent="0.2">
      <c r="A131" s="7">
        <v>126</v>
      </c>
      <c r="B131" s="36">
        <v>95623</v>
      </c>
      <c r="C131" s="36" t="s">
        <v>292</v>
      </c>
      <c r="D131" s="36" t="s">
        <v>141</v>
      </c>
      <c r="E131" s="36" t="s">
        <v>141</v>
      </c>
      <c r="F131" s="38"/>
      <c r="G131" s="36"/>
      <c r="H131" s="36"/>
      <c r="I131" s="37" t="s">
        <v>318</v>
      </c>
      <c r="J131" s="39" t="s">
        <v>657</v>
      </c>
      <c r="K131" s="32" t="s">
        <v>499</v>
      </c>
      <c r="L131" s="26">
        <v>10164.9</v>
      </c>
      <c r="M131" s="26">
        <v>10164.9</v>
      </c>
      <c r="N131" s="34">
        <v>1915.93</v>
      </c>
      <c r="O131" s="29" t="s">
        <v>674</v>
      </c>
      <c r="P131" s="48">
        <v>76.64</v>
      </c>
      <c r="Q131" s="33">
        <f t="shared" si="1"/>
        <v>1839.29</v>
      </c>
      <c r="R131" s="54">
        <v>2442388</v>
      </c>
    </row>
    <row r="132" spans="1:18" ht="15" x14ac:dyDescent="0.2">
      <c r="A132" s="7">
        <v>127</v>
      </c>
      <c r="B132" s="36">
        <v>95627</v>
      </c>
      <c r="C132" s="36" t="s">
        <v>293</v>
      </c>
      <c r="D132" s="36" t="s">
        <v>142</v>
      </c>
      <c r="E132" s="36" t="s">
        <v>142</v>
      </c>
      <c r="F132" s="38"/>
      <c r="G132" s="36"/>
      <c r="H132" s="36"/>
      <c r="I132" s="37" t="s">
        <v>371</v>
      </c>
      <c r="J132" s="39" t="s">
        <v>661</v>
      </c>
      <c r="K132" s="32" t="s">
        <v>500</v>
      </c>
      <c r="L132" s="26">
        <v>3063.02</v>
      </c>
      <c r="M132" s="26">
        <v>1938.88</v>
      </c>
      <c r="N132" s="34">
        <v>365.45</v>
      </c>
      <c r="O132" s="29" t="s">
        <v>674</v>
      </c>
      <c r="P132" s="48">
        <v>14.62</v>
      </c>
      <c r="Q132" s="33">
        <f t="shared" si="1"/>
        <v>350.83</v>
      </c>
      <c r="R132" s="54">
        <v>2442389</v>
      </c>
    </row>
    <row r="133" spans="1:18" ht="25.5" x14ac:dyDescent="0.2">
      <c r="A133" s="7">
        <v>128</v>
      </c>
      <c r="B133" s="36">
        <v>95628</v>
      </c>
      <c r="C133" s="36" t="s">
        <v>294</v>
      </c>
      <c r="D133" s="36"/>
      <c r="E133" s="36" t="s">
        <v>143</v>
      </c>
      <c r="F133" s="38" t="s">
        <v>658</v>
      </c>
      <c r="G133" s="36" t="s">
        <v>359</v>
      </c>
      <c r="H133" s="36" t="s">
        <v>609</v>
      </c>
      <c r="I133" s="37" t="s">
        <v>319</v>
      </c>
      <c r="J133" s="39" t="s">
        <v>658</v>
      </c>
      <c r="K133" s="32" t="s">
        <v>501</v>
      </c>
      <c r="L133" s="26">
        <v>1265.55</v>
      </c>
      <c r="M133" s="26">
        <v>1265.55</v>
      </c>
      <c r="N133" s="34">
        <v>238.54</v>
      </c>
      <c r="O133" s="29" t="s">
        <v>674</v>
      </c>
      <c r="P133" s="48">
        <v>9.5399999999999991</v>
      </c>
      <c r="Q133" s="33">
        <f t="shared" si="1"/>
        <v>229</v>
      </c>
      <c r="R133" s="54">
        <v>2442390</v>
      </c>
    </row>
    <row r="134" spans="1:18" ht="15" x14ac:dyDescent="0.2">
      <c r="A134" s="7">
        <v>129</v>
      </c>
      <c r="B134" s="36">
        <v>95629</v>
      </c>
      <c r="C134" s="36" t="s">
        <v>295</v>
      </c>
      <c r="D134" s="36"/>
      <c r="E134" s="36" t="s">
        <v>144</v>
      </c>
      <c r="F134" s="38" t="s">
        <v>657</v>
      </c>
      <c r="G134" s="36" t="s">
        <v>369</v>
      </c>
      <c r="H134" s="36" t="s">
        <v>610</v>
      </c>
      <c r="I134" s="37" t="s">
        <v>369</v>
      </c>
      <c r="J134" s="39" t="s">
        <v>657</v>
      </c>
      <c r="K134" s="32" t="s">
        <v>502</v>
      </c>
      <c r="L134" s="26">
        <v>375</v>
      </c>
      <c r="M134" s="26">
        <v>375</v>
      </c>
      <c r="N134" s="34">
        <v>70.680000000000007</v>
      </c>
      <c r="O134" s="29" t="s">
        <v>674</v>
      </c>
      <c r="P134" s="48">
        <v>2.83</v>
      </c>
      <c r="Q134" s="33">
        <f t="shared" si="1"/>
        <v>67.850000000000009</v>
      </c>
      <c r="R134" s="54">
        <v>2442391</v>
      </c>
    </row>
    <row r="135" spans="1:18" ht="15" x14ac:dyDescent="0.2">
      <c r="A135" s="7">
        <v>130</v>
      </c>
      <c r="B135" s="36">
        <v>95630</v>
      </c>
      <c r="C135" s="36" t="s">
        <v>296</v>
      </c>
      <c r="D135" s="36"/>
      <c r="E135" s="36" t="s">
        <v>145</v>
      </c>
      <c r="F135" s="38" t="s">
        <v>658</v>
      </c>
      <c r="G135" s="36" t="s">
        <v>372</v>
      </c>
      <c r="H135" s="36" t="s">
        <v>611</v>
      </c>
      <c r="I135" s="37" t="s">
        <v>372</v>
      </c>
      <c r="J135" s="39" t="s">
        <v>658</v>
      </c>
      <c r="K135" s="32" t="s">
        <v>503</v>
      </c>
      <c r="L135" s="26">
        <v>1344</v>
      </c>
      <c r="M135" s="26">
        <v>1344</v>
      </c>
      <c r="N135" s="34">
        <v>253.32</v>
      </c>
      <c r="O135" s="29" t="s">
        <v>674</v>
      </c>
      <c r="P135" s="48">
        <v>10.130000000000001</v>
      </c>
      <c r="Q135" s="33">
        <f t="shared" ref="Q135:Q156" si="2">N135-P135</f>
        <v>243.19</v>
      </c>
      <c r="R135" s="54">
        <v>2442392</v>
      </c>
    </row>
    <row r="136" spans="1:18" ht="15" x14ac:dyDescent="0.2">
      <c r="A136" s="7">
        <v>131</v>
      </c>
      <c r="B136" s="36">
        <v>95631</v>
      </c>
      <c r="C136" s="36" t="s">
        <v>297</v>
      </c>
      <c r="D136" s="36"/>
      <c r="E136" s="36" t="s">
        <v>146</v>
      </c>
      <c r="F136" s="38" t="s">
        <v>657</v>
      </c>
      <c r="G136" s="36" t="s">
        <v>318</v>
      </c>
      <c r="H136" s="36" t="s">
        <v>612</v>
      </c>
      <c r="I136" s="37" t="s">
        <v>318</v>
      </c>
      <c r="J136" s="39" t="s">
        <v>657</v>
      </c>
      <c r="K136" s="32" t="s">
        <v>504</v>
      </c>
      <c r="L136" s="26">
        <v>3156.18</v>
      </c>
      <c r="M136" s="26">
        <v>2637.82</v>
      </c>
      <c r="N136" s="34">
        <v>497.19</v>
      </c>
      <c r="O136" s="29" t="s">
        <v>674</v>
      </c>
      <c r="P136" s="48">
        <v>19.89</v>
      </c>
      <c r="Q136" s="33">
        <f t="shared" si="2"/>
        <v>477.3</v>
      </c>
      <c r="R136" s="54">
        <v>2442393</v>
      </c>
    </row>
    <row r="137" spans="1:18" ht="15" x14ac:dyDescent="0.2">
      <c r="A137" s="7">
        <v>132</v>
      </c>
      <c r="B137" s="36">
        <v>95632</v>
      </c>
      <c r="C137" s="36" t="s">
        <v>298</v>
      </c>
      <c r="D137" s="36"/>
      <c r="E137" s="36" t="s">
        <v>147</v>
      </c>
      <c r="F137" s="38" t="s">
        <v>658</v>
      </c>
      <c r="G137" s="36" t="s">
        <v>359</v>
      </c>
      <c r="H137" s="36" t="s">
        <v>613</v>
      </c>
      <c r="I137" s="37" t="s">
        <v>359</v>
      </c>
      <c r="J137" s="39" t="s">
        <v>658</v>
      </c>
      <c r="K137" s="32" t="s">
        <v>505</v>
      </c>
      <c r="L137" s="26">
        <v>545.08000000000004</v>
      </c>
      <c r="M137" s="26">
        <v>241.8</v>
      </c>
      <c r="N137" s="34">
        <v>45.58</v>
      </c>
      <c r="O137" s="29" t="s">
        <v>674</v>
      </c>
      <c r="P137" s="48">
        <v>1.82</v>
      </c>
      <c r="Q137" s="33">
        <f t="shared" si="2"/>
        <v>43.76</v>
      </c>
      <c r="R137" s="54">
        <v>2442394</v>
      </c>
    </row>
    <row r="138" spans="1:18" ht="25.5" x14ac:dyDescent="0.2">
      <c r="A138" s="7">
        <v>133</v>
      </c>
      <c r="B138" s="36">
        <v>95634</v>
      </c>
      <c r="C138" s="36" t="s">
        <v>299</v>
      </c>
      <c r="D138" s="36"/>
      <c r="E138" s="36" t="s">
        <v>148</v>
      </c>
      <c r="F138" s="38" t="s">
        <v>666</v>
      </c>
      <c r="G138" s="36" t="s">
        <v>648</v>
      </c>
      <c r="H138" s="36" t="s">
        <v>614</v>
      </c>
      <c r="I138" s="37" t="s">
        <v>357</v>
      </c>
      <c r="J138" s="39" t="s">
        <v>660</v>
      </c>
      <c r="K138" s="32" t="s">
        <v>506</v>
      </c>
      <c r="L138" s="26">
        <v>8940.6</v>
      </c>
      <c r="M138" s="26">
        <v>8688.35</v>
      </c>
      <c r="N138" s="34">
        <v>1637.62</v>
      </c>
      <c r="O138" s="29" t="s">
        <v>674</v>
      </c>
      <c r="P138" s="48">
        <v>65.5</v>
      </c>
      <c r="Q138" s="33">
        <f t="shared" si="2"/>
        <v>1572.12</v>
      </c>
      <c r="R138" s="54">
        <v>2442395</v>
      </c>
    </row>
    <row r="139" spans="1:18" ht="15" x14ac:dyDescent="0.2">
      <c r="A139" s="7">
        <v>134</v>
      </c>
      <c r="B139" s="36">
        <v>95637</v>
      </c>
      <c r="C139" s="36" t="s">
        <v>300</v>
      </c>
      <c r="D139" s="36"/>
      <c r="E139" s="36" t="s">
        <v>149</v>
      </c>
      <c r="F139" s="38" t="s">
        <v>662</v>
      </c>
      <c r="G139" s="36" t="s">
        <v>352</v>
      </c>
      <c r="H139" s="36" t="s">
        <v>615</v>
      </c>
      <c r="I139" s="37" t="s">
        <v>373</v>
      </c>
      <c r="J139" s="39" t="s">
        <v>662</v>
      </c>
      <c r="K139" s="32" t="s">
        <v>507</v>
      </c>
      <c r="L139" s="26">
        <v>1044</v>
      </c>
      <c r="M139" s="26">
        <v>1044</v>
      </c>
      <c r="N139" s="34">
        <v>196.78</v>
      </c>
      <c r="O139" s="29" t="s">
        <v>674</v>
      </c>
      <c r="P139" s="48">
        <v>7.87</v>
      </c>
      <c r="Q139" s="33">
        <f t="shared" si="2"/>
        <v>188.91</v>
      </c>
      <c r="R139" s="54">
        <v>2442396</v>
      </c>
    </row>
    <row r="140" spans="1:18" ht="15" x14ac:dyDescent="0.2">
      <c r="A140" s="7">
        <v>135</v>
      </c>
      <c r="B140" s="36">
        <v>95638</v>
      </c>
      <c r="C140" s="36" t="s">
        <v>301</v>
      </c>
      <c r="D140" s="36"/>
      <c r="E140" s="36" t="s">
        <v>150</v>
      </c>
      <c r="F140" s="38" t="s">
        <v>657</v>
      </c>
      <c r="G140" s="36" t="s">
        <v>318</v>
      </c>
      <c r="H140" s="36" t="s">
        <v>616</v>
      </c>
      <c r="I140" s="37" t="s">
        <v>318</v>
      </c>
      <c r="J140" s="39" t="s">
        <v>657</v>
      </c>
      <c r="K140" s="32" t="s">
        <v>508</v>
      </c>
      <c r="L140" s="26">
        <v>99</v>
      </c>
      <c r="M140" s="26">
        <v>99</v>
      </c>
      <c r="N140" s="34">
        <v>18.66</v>
      </c>
      <c r="O140" s="29" t="s">
        <v>674</v>
      </c>
      <c r="P140" s="48">
        <v>0.75</v>
      </c>
      <c r="Q140" s="33">
        <f t="shared" si="2"/>
        <v>17.91</v>
      </c>
      <c r="R140" s="54">
        <v>2442397</v>
      </c>
    </row>
    <row r="141" spans="1:18" ht="25.5" x14ac:dyDescent="0.2">
      <c r="A141" s="7">
        <v>136</v>
      </c>
      <c r="B141" s="36">
        <v>95646</v>
      </c>
      <c r="C141" s="36" t="s">
        <v>302</v>
      </c>
      <c r="D141" s="36"/>
      <c r="E141" s="36" t="s">
        <v>151</v>
      </c>
      <c r="F141" s="38" t="s">
        <v>668</v>
      </c>
      <c r="G141" s="36" t="s">
        <v>649</v>
      </c>
      <c r="H141" s="36" t="s">
        <v>617</v>
      </c>
      <c r="I141" s="37" t="s">
        <v>374</v>
      </c>
      <c r="J141" s="39" t="s">
        <v>662</v>
      </c>
      <c r="K141" s="32" t="s">
        <v>509</v>
      </c>
      <c r="L141" s="26">
        <v>498.27</v>
      </c>
      <c r="M141" s="26">
        <v>498.27</v>
      </c>
      <c r="N141" s="34">
        <v>93.92</v>
      </c>
      <c r="O141" s="29" t="s">
        <v>674</v>
      </c>
      <c r="P141" s="48">
        <v>3.76</v>
      </c>
      <c r="Q141" s="33">
        <f t="shared" si="2"/>
        <v>90.16</v>
      </c>
      <c r="R141" s="54">
        <v>2442398</v>
      </c>
    </row>
    <row r="142" spans="1:18" ht="25.5" x14ac:dyDescent="0.2">
      <c r="A142" s="7">
        <v>137</v>
      </c>
      <c r="B142" s="36">
        <v>95649</v>
      </c>
      <c r="C142" s="36" t="s">
        <v>303</v>
      </c>
      <c r="D142" s="36"/>
      <c r="E142" s="36" t="s">
        <v>152</v>
      </c>
      <c r="F142" s="38" t="s">
        <v>664</v>
      </c>
      <c r="G142" s="36" t="s">
        <v>644</v>
      </c>
      <c r="H142" s="36" t="s">
        <v>618</v>
      </c>
      <c r="I142" s="37" t="s">
        <v>345</v>
      </c>
      <c r="J142" s="39" t="s">
        <v>662</v>
      </c>
      <c r="K142" s="32" t="s">
        <v>510</v>
      </c>
      <c r="L142" s="26">
        <v>633.6</v>
      </c>
      <c r="M142" s="26">
        <v>633.6</v>
      </c>
      <c r="N142" s="34">
        <v>119.42</v>
      </c>
      <c r="O142" s="29" t="s">
        <v>674</v>
      </c>
      <c r="P142" s="48">
        <v>4.78</v>
      </c>
      <c r="Q142" s="33">
        <f t="shared" si="2"/>
        <v>114.64</v>
      </c>
      <c r="R142" s="54">
        <v>2442399</v>
      </c>
    </row>
    <row r="143" spans="1:18" ht="15" x14ac:dyDescent="0.2">
      <c r="A143" s="7">
        <v>138</v>
      </c>
      <c r="B143" s="36">
        <v>95650</v>
      </c>
      <c r="C143" s="36" t="s">
        <v>304</v>
      </c>
      <c r="D143" s="36"/>
      <c r="E143" s="36" t="s">
        <v>153</v>
      </c>
      <c r="F143" s="38" t="s">
        <v>660</v>
      </c>
      <c r="G143" s="36" t="s">
        <v>650</v>
      </c>
      <c r="H143" s="36" t="s">
        <v>619</v>
      </c>
      <c r="I143" s="37" t="s">
        <v>375</v>
      </c>
      <c r="J143" s="39" t="s">
        <v>660</v>
      </c>
      <c r="K143" s="32" t="s">
        <v>511</v>
      </c>
      <c r="L143" s="26">
        <v>660</v>
      </c>
      <c r="M143" s="26">
        <v>660</v>
      </c>
      <c r="N143" s="34">
        <v>124.4</v>
      </c>
      <c r="O143" s="29" t="s">
        <v>674</v>
      </c>
      <c r="P143" s="48">
        <v>4.9800000000000004</v>
      </c>
      <c r="Q143" s="33">
        <f t="shared" si="2"/>
        <v>119.42</v>
      </c>
      <c r="R143" s="54">
        <v>2442400</v>
      </c>
    </row>
    <row r="144" spans="1:18" ht="38.25" x14ac:dyDescent="0.2">
      <c r="A144" s="7">
        <v>139</v>
      </c>
      <c r="B144" s="36">
        <v>95655</v>
      </c>
      <c r="C144" s="36" t="s">
        <v>305</v>
      </c>
      <c r="D144" s="36" t="s">
        <v>154</v>
      </c>
      <c r="E144" s="36" t="s">
        <v>154</v>
      </c>
      <c r="F144" s="38"/>
      <c r="G144" s="36"/>
      <c r="H144" s="36"/>
      <c r="I144" s="37" t="s">
        <v>358</v>
      </c>
      <c r="J144" s="39" t="s">
        <v>660</v>
      </c>
      <c r="K144" s="32" t="s">
        <v>512</v>
      </c>
      <c r="L144" s="26">
        <v>1359.6</v>
      </c>
      <c r="M144" s="26">
        <v>1359.6</v>
      </c>
      <c r="N144" s="34">
        <v>256.26</v>
      </c>
      <c r="O144" s="29" t="s">
        <v>674</v>
      </c>
      <c r="P144" s="48">
        <v>10.25</v>
      </c>
      <c r="Q144" s="33">
        <f t="shared" si="2"/>
        <v>246.01</v>
      </c>
      <c r="R144" s="54">
        <v>2442401</v>
      </c>
    </row>
    <row r="145" spans="1:18" ht="25.5" x14ac:dyDescent="0.2">
      <c r="A145" s="7">
        <v>140</v>
      </c>
      <c r="B145" s="36">
        <v>95656</v>
      </c>
      <c r="C145" s="36" t="s">
        <v>306</v>
      </c>
      <c r="D145" s="36"/>
      <c r="E145" s="36" t="s">
        <v>155</v>
      </c>
      <c r="F145" s="38" t="s">
        <v>659</v>
      </c>
      <c r="G145" s="36" t="s">
        <v>651</v>
      </c>
      <c r="H145" s="36" t="s">
        <v>620</v>
      </c>
      <c r="I145" s="37" t="s">
        <v>361</v>
      </c>
      <c r="J145" s="39" t="s">
        <v>662</v>
      </c>
      <c r="K145" s="32" t="s">
        <v>513</v>
      </c>
      <c r="L145" s="26">
        <v>8212.8799999999992</v>
      </c>
      <c r="M145" s="26">
        <v>2549.1999999999998</v>
      </c>
      <c r="N145" s="34">
        <v>480.48</v>
      </c>
      <c r="O145" s="29" t="s">
        <v>674</v>
      </c>
      <c r="P145" s="48">
        <v>19.22</v>
      </c>
      <c r="Q145" s="33">
        <f t="shared" si="2"/>
        <v>461.26</v>
      </c>
      <c r="R145" s="54">
        <v>2442402</v>
      </c>
    </row>
    <row r="146" spans="1:18" ht="22.5" x14ac:dyDescent="0.2">
      <c r="A146" s="7">
        <v>141</v>
      </c>
      <c r="B146" s="36">
        <v>95657</v>
      </c>
      <c r="C146" s="36" t="s">
        <v>307</v>
      </c>
      <c r="D146" s="36"/>
      <c r="E146" s="36" t="s">
        <v>156</v>
      </c>
      <c r="F146" s="38" t="s">
        <v>662</v>
      </c>
      <c r="G146" s="36" t="s">
        <v>376</v>
      </c>
      <c r="H146" s="36" t="s">
        <v>621</v>
      </c>
      <c r="I146" s="37" t="s">
        <v>376</v>
      </c>
      <c r="J146" s="39" t="s">
        <v>662</v>
      </c>
      <c r="K146" s="32" t="s">
        <v>514</v>
      </c>
      <c r="L146" s="26">
        <v>874.8</v>
      </c>
      <c r="M146" s="26">
        <v>874.8</v>
      </c>
      <c r="N146" s="34">
        <v>164.89</v>
      </c>
      <c r="O146" s="29" t="s">
        <v>674</v>
      </c>
      <c r="P146" s="48">
        <v>6.6</v>
      </c>
      <c r="Q146" s="33">
        <f t="shared" si="2"/>
        <v>158.29</v>
      </c>
      <c r="R146" s="54">
        <v>2442403</v>
      </c>
    </row>
    <row r="147" spans="1:18" ht="38.25" x14ac:dyDescent="0.2">
      <c r="A147" s="7">
        <v>142</v>
      </c>
      <c r="B147" s="36">
        <v>95660</v>
      </c>
      <c r="C147" s="36" t="s">
        <v>308</v>
      </c>
      <c r="D147" s="36" t="s">
        <v>157</v>
      </c>
      <c r="E147" s="36" t="s">
        <v>157</v>
      </c>
      <c r="F147" s="38"/>
      <c r="G147" s="36"/>
      <c r="H147" s="36"/>
      <c r="I147" s="37" t="s">
        <v>377</v>
      </c>
      <c r="J147" s="39" t="s">
        <v>662</v>
      </c>
      <c r="K147" s="32" t="s">
        <v>515</v>
      </c>
      <c r="L147" s="26">
        <v>9308.98</v>
      </c>
      <c r="M147" s="26">
        <v>3908.98</v>
      </c>
      <c r="N147" s="34">
        <v>736.78</v>
      </c>
      <c r="O147" s="29" t="s">
        <v>674</v>
      </c>
      <c r="P147" s="48">
        <v>29.47</v>
      </c>
      <c r="Q147" s="33">
        <f t="shared" si="2"/>
        <v>707.31</v>
      </c>
      <c r="R147" s="54">
        <v>2442404</v>
      </c>
    </row>
    <row r="148" spans="1:18" ht="15" x14ac:dyDescent="0.2">
      <c r="A148" s="7">
        <v>143</v>
      </c>
      <c r="B148" s="36">
        <v>95663</v>
      </c>
      <c r="C148" s="36" t="s">
        <v>309</v>
      </c>
      <c r="D148" s="36"/>
      <c r="E148" s="36" t="s">
        <v>158</v>
      </c>
      <c r="F148" s="38" t="s">
        <v>657</v>
      </c>
      <c r="G148" s="36" t="s">
        <v>652</v>
      </c>
      <c r="H148" s="36" t="s">
        <v>622</v>
      </c>
      <c r="I148" s="37" t="s">
        <v>321</v>
      </c>
      <c r="J148" s="39" t="s">
        <v>662</v>
      </c>
      <c r="K148" s="32" t="s">
        <v>516</v>
      </c>
      <c r="L148" s="26">
        <v>1073.8800000000001</v>
      </c>
      <c r="M148" s="26">
        <v>1073.8800000000001</v>
      </c>
      <c r="N148" s="34">
        <v>202.41</v>
      </c>
      <c r="O148" s="29" t="s">
        <v>674</v>
      </c>
      <c r="P148" s="48">
        <v>8.1</v>
      </c>
      <c r="Q148" s="33">
        <f t="shared" si="2"/>
        <v>194.31</v>
      </c>
      <c r="R148" s="54">
        <v>2442405</v>
      </c>
    </row>
    <row r="149" spans="1:18" ht="25.5" x14ac:dyDescent="0.2">
      <c r="A149" s="7">
        <v>144</v>
      </c>
      <c r="B149" s="36">
        <v>95664</v>
      </c>
      <c r="C149" s="36" t="s">
        <v>310</v>
      </c>
      <c r="D149" s="36" t="s">
        <v>159</v>
      </c>
      <c r="E149" s="36" t="s">
        <v>159</v>
      </c>
      <c r="F149" s="38"/>
      <c r="G149" s="36"/>
      <c r="H149" s="36"/>
      <c r="I149" s="37" t="s">
        <v>378</v>
      </c>
      <c r="J149" s="39" t="s">
        <v>661</v>
      </c>
      <c r="K149" s="32" t="s">
        <v>517</v>
      </c>
      <c r="L149" s="26">
        <v>513.5</v>
      </c>
      <c r="M149" s="26">
        <v>513.5</v>
      </c>
      <c r="N149" s="34">
        <v>96.79</v>
      </c>
      <c r="O149" s="29" t="s">
        <v>674</v>
      </c>
      <c r="P149" s="48">
        <v>3.87</v>
      </c>
      <c r="Q149" s="33">
        <f t="shared" si="2"/>
        <v>92.92</v>
      </c>
      <c r="R149" s="54">
        <v>2442406</v>
      </c>
    </row>
    <row r="150" spans="1:18" ht="15" x14ac:dyDescent="0.2">
      <c r="A150" s="7">
        <v>145</v>
      </c>
      <c r="B150" s="36">
        <v>95666</v>
      </c>
      <c r="C150" s="36" t="s">
        <v>311</v>
      </c>
      <c r="D150" s="36"/>
      <c r="E150" s="36" t="s">
        <v>160</v>
      </c>
      <c r="F150" s="38" t="s">
        <v>658</v>
      </c>
      <c r="G150" s="36" t="s">
        <v>359</v>
      </c>
      <c r="H150" s="36" t="s">
        <v>623</v>
      </c>
      <c r="I150" s="37" t="s">
        <v>359</v>
      </c>
      <c r="J150" s="39" t="s">
        <v>658</v>
      </c>
      <c r="K150" s="32" t="s">
        <v>518</v>
      </c>
      <c r="L150" s="26">
        <v>1038.3599999999999</v>
      </c>
      <c r="M150" s="26">
        <v>1038.3599999999999</v>
      </c>
      <c r="N150" s="34">
        <v>195.71</v>
      </c>
      <c r="O150" s="29" t="s">
        <v>674</v>
      </c>
      <c r="P150" s="48">
        <v>7.83</v>
      </c>
      <c r="Q150" s="33">
        <f t="shared" si="2"/>
        <v>187.88</v>
      </c>
      <c r="R150" s="54">
        <v>2442407</v>
      </c>
    </row>
    <row r="151" spans="1:18" ht="15" x14ac:dyDescent="0.2">
      <c r="A151" s="7">
        <v>146</v>
      </c>
      <c r="B151" s="36">
        <v>95667</v>
      </c>
      <c r="C151" s="36" t="s">
        <v>312</v>
      </c>
      <c r="D151" s="36"/>
      <c r="E151" s="36" t="s">
        <v>161</v>
      </c>
      <c r="F151" s="38" t="s">
        <v>667</v>
      </c>
      <c r="G151" s="36" t="s">
        <v>653</v>
      </c>
      <c r="H151" s="36" t="s">
        <v>624</v>
      </c>
      <c r="I151" s="37" t="s">
        <v>359</v>
      </c>
      <c r="J151" s="39" t="s">
        <v>658</v>
      </c>
      <c r="K151" s="32" t="s">
        <v>518</v>
      </c>
      <c r="L151" s="26">
        <v>3570.1</v>
      </c>
      <c r="M151" s="26">
        <v>3570.1</v>
      </c>
      <c r="N151" s="34">
        <v>672.91</v>
      </c>
      <c r="O151" s="29" t="s">
        <v>674</v>
      </c>
      <c r="P151" s="48">
        <v>26.92</v>
      </c>
      <c r="Q151" s="33">
        <f t="shared" si="2"/>
        <v>645.99</v>
      </c>
      <c r="R151" s="54">
        <v>2442408</v>
      </c>
    </row>
    <row r="152" spans="1:18" ht="15" x14ac:dyDescent="0.2">
      <c r="A152" s="7">
        <v>147</v>
      </c>
      <c r="B152" s="36">
        <v>95668</v>
      </c>
      <c r="C152" s="36" t="s">
        <v>313</v>
      </c>
      <c r="D152" s="36"/>
      <c r="E152" s="36" t="s">
        <v>162</v>
      </c>
      <c r="F152" s="38" t="s">
        <v>662</v>
      </c>
      <c r="G152" s="36" t="s">
        <v>321</v>
      </c>
      <c r="H152" s="36" t="s">
        <v>625</v>
      </c>
      <c r="I152" s="37" t="s">
        <v>321</v>
      </c>
      <c r="J152" s="39" t="s">
        <v>662</v>
      </c>
      <c r="K152" s="32" t="s">
        <v>519</v>
      </c>
      <c r="L152" s="26">
        <v>369.6</v>
      </c>
      <c r="M152" s="26">
        <v>369.6</v>
      </c>
      <c r="N152" s="34">
        <v>69.66</v>
      </c>
      <c r="O152" s="29" t="s">
        <v>674</v>
      </c>
      <c r="P152" s="48">
        <v>2.79</v>
      </c>
      <c r="Q152" s="33">
        <f t="shared" si="2"/>
        <v>66.86999999999999</v>
      </c>
      <c r="R152" s="54">
        <v>2442409</v>
      </c>
    </row>
    <row r="153" spans="1:18" ht="15" x14ac:dyDescent="0.2">
      <c r="A153" s="7">
        <v>148</v>
      </c>
      <c r="B153" s="36">
        <v>95669</v>
      </c>
      <c r="C153" s="36" t="s">
        <v>314</v>
      </c>
      <c r="D153" s="36" t="s">
        <v>163</v>
      </c>
      <c r="E153" s="36" t="s">
        <v>163</v>
      </c>
      <c r="F153" s="38"/>
      <c r="G153" s="36"/>
      <c r="H153" s="36"/>
      <c r="I153" s="37" t="s">
        <v>321</v>
      </c>
      <c r="J153" s="39" t="s">
        <v>662</v>
      </c>
      <c r="K153" s="32" t="s">
        <v>520</v>
      </c>
      <c r="L153" s="26">
        <v>11212.16</v>
      </c>
      <c r="M153" s="26">
        <v>5212.16</v>
      </c>
      <c r="N153" s="34">
        <v>982.41</v>
      </c>
      <c r="O153" s="29" t="s">
        <v>674</v>
      </c>
      <c r="P153" s="48">
        <v>39.299999999999997</v>
      </c>
      <c r="Q153" s="33">
        <f t="shared" si="2"/>
        <v>943.11</v>
      </c>
      <c r="R153" s="54">
        <v>2442410</v>
      </c>
    </row>
    <row r="154" spans="1:18" ht="25.5" x14ac:dyDescent="0.2">
      <c r="A154" s="7">
        <v>149</v>
      </c>
      <c r="B154" s="36">
        <v>95670</v>
      </c>
      <c r="C154" s="36" t="s">
        <v>315</v>
      </c>
      <c r="D154" s="36"/>
      <c r="E154" s="36" t="s">
        <v>164</v>
      </c>
      <c r="F154" s="38" t="s">
        <v>664</v>
      </c>
      <c r="G154" s="36" t="s">
        <v>654</v>
      </c>
      <c r="H154" s="36" t="s">
        <v>626</v>
      </c>
      <c r="I154" s="37" t="s">
        <v>321</v>
      </c>
      <c r="J154" s="39" t="s">
        <v>662</v>
      </c>
      <c r="K154" s="32" t="s">
        <v>521</v>
      </c>
      <c r="L154" s="26">
        <v>534.58000000000004</v>
      </c>
      <c r="M154" s="26">
        <v>534.58000000000004</v>
      </c>
      <c r="N154" s="34">
        <v>100.76</v>
      </c>
      <c r="O154" s="29" t="s">
        <v>674</v>
      </c>
      <c r="P154" s="48">
        <v>4.03</v>
      </c>
      <c r="Q154" s="33">
        <f t="shared" si="2"/>
        <v>96.73</v>
      </c>
      <c r="R154" s="54">
        <v>2442411</v>
      </c>
    </row>
    <row r="155" spans="1:18" ht="25.5" x14ac:dyDescent="0.2">
      <c r="A155" s="7">
        <v>150</v>
      </c>
      <c r="B155" s="41">
        <v>95671</v>
      </c>
      <c r="C155" s="36" t="s">
        <v>316</v>
      </c>
      <c r="D155" s="36"/>
      <c r="E155" s="36" t="s">
        <v>165</v>
      </c>
      <c r="F155" s="38" t="s">
        <v>669</v>
      </c>
      <c r="G155" s="36" t="s">
        <v>655</v>
      </c>
      <c r="H155" s="36" t="s">
        <v>627</v>
      </c>
      <c r="I155" s="37" t="s">
        <v>377</v>
      </c>
      <c r="J155" s="39" t="s">
        <v>662</v>
      </c>
      <c r="K155" s="32" t="s">
        <v>522</v>
      </c>
      <c r="L155" s="26">
        <v>595.20000000000005</v>
      </c>
      <c r="M155" s="26">
        <v>595.20000000000005</v>
      </c>
      <c r="N155" s="34">
        <v>112.19</v>
      </c>
      <c r="O155" s="29" t="s">
        <v>674</v>
      </c>
      <c r="P155" s="48">
        <v>4.49</v>
      </c>
      <c r="Q155" s="33">
        <f t="shared" si="2"/>
        <v>107.7</v>
      </c>
      <c r="R155" s="54">
        <v>2442412</v>
      </c>
    </row>
    <row r="156" spans="1:18" ht="15" x14ac:dyDescent="0.2">
      <c r="A156" s="7">
        <v>151</v>
      </c>
      <c r="B156" s="44">
        <v>95672</v>
      </c>
      <c r="C156" s="43" t="s">
        <v>317</v>
      </c>
      <c r="D156" s="36"/>
      <c r="E156" s="36" t="s">
        <v>166</v>
      </c>
      <c r="F156" s="38" t="s">
        <v>659</v>
      </c>
      <c r="G156" s="36" t="s">
        <v>636</v>
      </c>
      <c r="H156" s="36" t="s">
        <v>628</v>
      </c>
      <c r="I156" s="37" t="s">
        <v>321</v>
      </c>
      <c r="J156" s="39" t="s">
        <v>662</v>
      </c>
      <c r="K156" s="32" t="s">
        <v>523</v>
      </c>
      <c r="L156" s="26">
        <v>3284.16</v>
      </c>
      <c r="M156" s="26">
        <v>784.16</v>
      </c>
      <c r="N156" s="46">
        <v>147.85</v>
      </c>
      <c r="O156" s="49" t="s">
        <v>674</v>
      </c>
      <c r="P156" s="50">
        <v>5.9</v>
      </c>
      <c r="Q156" s="51">
        <f t="shared" si="2"/>
        <v>141.94999999999999</v>
      </c>
      <c r="R156" s="54">
        <v>2442413</v>
      </c>
    </row>
    <row r="157" spans="1:18" ht="15" x14ac:dyDescent="0.25">
      <c r="A157" s="2"/>
      <c r="B157" s="42"/>
      <c r="C157" s="2"/>
      <c r="D157" s="12"/>
      <c r="E157" s="12"/>
      <c r="F157" s="12"/>
      <c r="G157" s="12"/>
      <c r="H157" s="12"/>
      <c r="I157" s="12"/>
      <c r="J157" s="12"/>
      <c r="K157" s="25" t="s">
        <v>9</v>
      </c>
      <c r="L157" s="27">
        <f>SUM(L6:L156)</f>
        <v>610766.32000000007</v>
      </c>
      <c r="M157" s="27">
        <f>SUM(M6:M156)</f>
        <v>530547.52</v>
      </c>
      <c r="N157" s="34">
        <f>SUM(N6:N156)</f>
        <v>99999.999999999956</v>
      </c>
      <c r="O157" s="5"/>
      <c r="P157" s="48">
        <f>SUM(P6:P156)</f>
        <v>3999.9999999999995</v>
      </c>
      <c r="Q157" s="19">
        <f t="shared" ref="Q157" si="3">N157-P157</f>
        <v>95999.999999999956</v>
      </c>
      <c r="R157" s="24"/>
    </row>
    <row r="158" spans="1:18" ht="15.75" x14ac:dyDescent="0.25">
      <c r="A158" s="2"/>
      <c r="B158" s="42"/>
      <c r="C158" s="2"/>
      <c r="D158" s="12"/>
      <c r="E158" s="12"/>
      <c r="F158" s="12"/>
      <c r="G158" s="12"/>
      <c r="H158" s="12"/>
      <c r="I158" s="12"/>
      <c r="J158" s="12"/>
      <c r="K158" s="12"/>
      <c r="L158" s="27" t="s">
        <v>10</v>
      </c>
      <c r="M158" s="27">
        <v>100000</v>
      </c>
      <c r="N158" s="28"/>
      <c r="O158" s="5"/>
      <c r="P158" s="28"/>
      <c r="Q158" s="23"/>
      <c r="R158" s="24"/>
    </row>
    <row r="159" spans="1:18" x14ac:dyDescent="0.2">
      <c r="B159" s="42"/>
      <c r="L159" s="22" t="s">
        <v>11</v>
      </c>
      <c r="M159" s="31" t="s">
        <v>676</v>
      </c>
      <c r="N159" s="21"/>
      <c r="Q159" s="20"/>
    </row>
    <row r="160" spans="1:18" x14ac:dyDescent="0.2">
      <c r="B160" s="42"/>
      <c r="L160" s="52" t="s">
        <v>673</v>
      </c>
      <c r="M160" s="53">
        <f>100-M159</f>
        <v>81.15154699</v>
      </c>
      <c r="Q160" s="30"/>
    </row>
    <row r="161" spans="2:13" x14ac:dyDescent="0.2">
      <c r="B161" s="42"/>
      <c r="M161" s="45"/>
    </row>
    <row r="162" spans="2:13" x14ac:dyDescent="0.2">
      <c r="B162" s="42"/>
      <c r="M162" s="47"/>
    </row>
    <row r="163" spans="2:13" x14ac:dyDescent="0.2">
      <c r="B163" s="42"/>
    </row>
    <row r="164" spans="2:13" x14ac:dyDescent="0.2">
      <c r="B164" s="42"/>
    </row>
    <row r="165" spans="2:13" x14ac:dyDescent="0.2">
      <c r="B165" s="42"/>
    </row>
    <row r="166" spans="2:13" x14ac:dyDescent="0.2">
      <c r="B166" s="42"/>
      <c r="K166" s="30"/>
    </row>
  </sheetData>
  <mergeCells count="2">
    <mergeCell ref="B2:N2"/>
    <mergeCell ref="C3:E3"/>
  </mergeCells>
  <phoneticPr fontId="0" type="noConversion"/>
  <pageMargins left="0.98425196850393704" right="0.98425196850393704" top="0.98425196850393704" bottom="0.98425196850393704" header="0.98425196850393704" footer="0.98425196850393704"/>
  <pageSetup paperSize="9" scale="45" orientation="landscape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rptIstruttoriaDomande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2022-01-13T11:03:37Z</dcterms:created>
  <dcterms:modified xsi:type="dcterms:W3CDTF">2025-12-31T10:31:07Z</dcterms:modified>
</cp:coreProperties>
</file>